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https://waterschap-my.sharepoint.com/personal/lb6335_waterschap_org/Documents/Bureaublad/"/>
    </mc:Choice>
  </mc:AlternateContent>
  <xr:revisionPtr revIDLastSave="0" documentId="8_{79344F1F-6BF4-4C96-AE30-76BE3F41D753}" xr6:coauthVersionLast="47" xr6:coauthVersionMax="47" xr10:uidLastSave="{00000000-0000-0000-0000-000000000000}"/>
  <bookViews>
    <workbookView xWindow="28680" yWindow="-120" windowWidth="29040" windowHeight="17520" xr2:uid="{3A7A5B20-A718-4E6A-83D2-CEA96FF71E46}"/>
  </bookViews>
  <sheets>
    <sheet name="Perceel A" sheetId="1" r:id="rId1"/>
    <sheet name="Perceel B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3" i="1" l="1"/>
  <c r="H15" i="1"/>
  <c r="H114" i="2"/>
  <c r="H113" i="2"/>
  <c r="H110" i="2"/>
  <c r="H109" i="2"/>
  <c r="H106" i="2"/>
  <c r="H105" i="2"/>
  <c r="H102" i="2"/>
  <c r="H101" i="2"/>
  <c r="H100" i="2"/>
  <c r="H117" i="2"/>
  <c r="H116" i="2"/>
  <c r="H97" i="2"/>
  <c r="H96" i="2"/>
  <c r="H93" i="2"/>
  <c r="H90" i="2"/>
  <c r="H89" i="2"/>
  <c r="H86" i="2"/>
  <c r="H85" i="2"/>
  <c r="H82" i="2"/>
  <c r="H81" i="2"/>
  <c r="H80" i="2"/>
  <c r="H77" i="2"/>
  <c r="H76" i="2"/>
  <c r="H73" i="2"/>
  <c r="H72" i="2"/>
  <c r="H69" i="2"/>
  <c r="H68" i="2"/>
  <c r="H65" i="2"/>
  <c r="H64" i="2"/>
  <c r="H61" i="2"/>
  <c r="H60" i="2"/>
  <c r="H57" i="2"/>
  <c r="H56" i="2"/>
  <c r="H53" i="2"/>
  <c r="H52" i="2"/>
  <c r="H49" i="2"/>
  <c r="H48" i="2"/>
  <c r="H45" i="2"/>
  <c r="H44" i="2"/>
  <c r="H43" i="2"/>
  <c r="H40" i="2"/>
  <c r="H39" i="2"/>
  <c r="H36" i="2"/>
  <c r="H35" i="2"/>
  <c r="H32" i="2"/>
  <c r="H31" i="2"/>
  <c r="H28" i="2"/>
  <c r="H27" i="2"/>
  <c r="H26" i="2"/>
  <c r="H23" i="2"/>
  <c r="H22" i="2"/>
  <c r="H21" i="2"/>
  <c r="H18" i="2"/>
  <c r="H15" i="2"/>
  <c r="H14" i="2"/>
  <c r="H13" i="2"/>
  <c r="H10" i="2"/>
  <c r="H9" i="2"/>
  <c r="H8" i="2"/>
  <c r="H110" i="1"/>
  <c r="H109" i="1"/>
  <c r="H106" i="1"/>
  <c r="H105" i="1"/>
  <c r="H104" i="1"/>
  <c r="H101" i="1"/>
  <c r="H100" i="1"/>
  <c r="H97" i="1"/>
  <c r="H96" i="1"/>
  <c r="H93" i="1"/>
  <c r="H90" i="1"/>
  <c r="H89" i="1"/>
  <c r="H86" i="1"/>
  <c r="H85" i="1"/>
  <c r="H82" i="1"/>
  <c r="H81" i="1"/>
  <c r="H80" i="1"/>
  <c r="H77" i="1"/>
  <c r="H76" i="1"/>
  <c r="H73" i="1"/>
  <c r="H72" i="1"/>
  <c r="H69" i="1"/>
  <c r="H68" i="1"/>
  <c r="H65" i="1"/>
  <c r="H64" i="1"/>
  <c r="H61" i="1"/>
  <c r="H60" i="1"/>
  <c r="H57" i="1"/>
  <c r="H56" i="1"/>
  <c r="H53" i="1"/>
  <c r="H52" i="1"/>
  <c r="H49" i="1"/>
  <c r="H48" i="1"/>
  <c r="H45" i="1"/>
  <c r="H44" i="1"/>
  <c r="H43" i="1"/>
  <c r="H40" i="1"/>
  <c r="H39" i="1"/>
  <c r="H36" i="1"/>
  <c r="H35" i="1"/>
  <c r="H32" i="1"/>
  <c r="H31" i="1"/>
  <c r="H28" i="1"/>
  <c r="H27" i="1"/>
  <c r="H26" i="1"/>
  <c r="H23" i="1"/>
  <c r="H22" i="1"/>
  <c r="H21" i="1"/>
  <c r="H18" i="1"/>
  <c r="H14" i="1"/>
  <c r="H13" i="1"/>
  <c r="H10" i="1"/>
  <c r="H9" i="1"/>
  <c r="H8" i="1"/>
  <c r="H120" i="2" l="1"/>
</calcChain>
</file>

<file path=xl/sharedStrings.xml><?xml version="1.0" encoding="utf-8"?>
<sst xmlns="http://schemas.openxmlformats.org/spreadsheetml/2006/main" count="184" uniqueCount="43">
  <si>
    <t>PERCEEL A ZUIVERINGSTECHNISCHE WERKEN</t>
  </si>
  <si>
    <t>Functie omschrijving</t>
  </si>
  <si>
    <t>Minimum tarief</t>
  </si>
  <si>
    <t>Aangeboden tarief</t>
  </si>
  <si>
    <t>Aantal fictieve uren</t>
  </si>
  <si>
    <t>Totalen</t>
  </si>
  <si>
    <t>Vul in de blauwe velden hieronder uw tarief in</t>
  </si>
  <si>
    <t>Tekenaar</t>
  </si>
  <si>
    <t>senior</t>
  </si>
  <si>
    <t>medior</t>
  </si>
  <si>
    <t>junior</t>
  </si>
  <si>
    <t>Tekenaar 3D</t>
  </si>
  <si>
    <t>Projectondersteuner</t>
  </si>
  <si>
    <t>medior/senior</t>
  </si>
  <si>
    <t>Toezichthouder (UAV)</t>
  </si>
  <si>
    <t>Werkvoorbereider/planner</t>
  </si>
  <si>
    <t>Directievoerder (UAV)</t>
  </si>
  <si>
    <t>Ontwerper / constructeur</t>
  </si>
  <si>
    <t>Projectleider</t>
  </si>
  <si>
    <t>Technisch specialist</t>
  </si>
  <si>
    <t>Systemengineer</t>
  </si>
  <si>
    <t>Projectmanager</t>
  </si>
  <si>
    <t>Omgevingsmanager</t>
  </si>
  <si>
    <t>Technisch Manager</t>
  </si>
  <si>
    <t>Contractmanager</t>
  </si>
  <si>
    <t>Manager Projectbeheersing</t>
  </si>
  <si>
    <t>(Lead) Auditor</t>
  </si>
  <si>
    <t>Kostendeskundige</t>
  </si>
  <si>
    <t>Bestekschrijver UAV 2012</t>
  </si>
  <si>
    <t>Contractschrijver UAV-gc</t>
  </si>
  <si>
    <t>Contractbeheerser UAV-gc</t>
  </si>
  <si>
    <t>Adviseur Procesautomatisering</t>
  </si>
  <si>
    <t>senior/medior</t>
  </si>
  <si>
    <t>Onderhoudsadviseur</t>
  </si>
  <si>
    <t>Zuiveringstechnoloog</t>
  </si>
  <si>
    <t>Adviseur Omgevingsmanagement</t>
  </si>
  <si>
    <t>Veiligheidskundige</t>
  </si>
  <si>
    <t>Inschrijfprijs</t>
  </si>
  <si>
    <t>Alle tarieven excl. BTW.</t>
  </si>
  <si>
    <t>PERCEEL B WATERSTAATSKUNDIGE- EN WATERBOUWKUNDIGE WERKEN</t>
  </si>
  <si>
    <t>Milieukundig begeleider</t>
  </si>
  <si>
    <t>Communicatie adviseur</t>
  </si>
  <si>
    <t>Geotechnisch specialist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</si>
</sst>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€-413]\ #,##0.00"/>
    <numFmt numFmtId="165" formatCode="0.0%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theme="1"/>
      <name val="Verdana"/>
      <family val="2"/>
    </font>
    <font>
      <b/>
      <sz val="9"/>
      <color rgb="FFFF0000"/>
      <name val="Verdana"/>
      <family val="2"/>
    </font>
    <font>
      <sz val="9"/>
      <name val="Verdana"/>
      <family val="2"/>
    </font>
    <font>
      <sz val="9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dotted">
        <color indexed="64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4" fontId="5" fillId="0" borderId="3" xfId="0" applyNumberFormat="1" applyFont="1" applyBorder="1" applyAlignment="1" applyProtection="1">
      <alignment horizontal="center"/>
      <protection locked="0"/>
    </xf>
    <xf numFmtId="44" fontId="0" fillId="0" borderId="0" xfId="0" applyNumberFormat="1"/>
    <xf numFmtId="164" fontId="5" fillId="0" borderId="3" xfId="0" applyNumberFormat="1" applyFont="1" applyBorder="1" applyAlignment="1">
      <alignment horizontal="center"/>
    </xf>
    <xf numFmtId="44" fontId="5" fillId="0" borderId="0" xfId="0" applyNumberFormat="1" applyFont="1"/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/>
    <xf numFmtId="44" fontId="0" fillId="0" borderId="0" xfId="1" applyFont="1" applyFill="1" applyBorder="1"/>
    <xf numFmtId="44" fontId="0" fillId="0" borderId="0" xfId="1" applyFont="1" applyFill="1"/>
    <xf numFmtId="44" fontId="0" fillId="0" borderId="0" xfId="1" applyFont="1"/>
    <xf numFmtId="165" fontId="0" fillId="0" borderId="0" xfId="2" applyNumberFormat="1" applyFont="1"/>
    <xf numFmtId="44" fontId="5" fillId="0" borderId="0" xfId="1" applyFont="1"/>
    <xf numFmtId="165" fontId="5" fillId="0" borderId="0" xfId="2" applyNumberFormat="1" applyFont="1"/>
    <xf numFmtId="164" fontId="5" fillId="4" borderId="3" xfId="0" applyNumberFormat="1" applyFont="1" applyFill="1" applyBorder="1" applyAlignment="1">
      <alignment horizontal="center"/>
    </xf>
    <xf numFmtId="164" fontId="5" fillId="4" borderId="3" xfId="0" applyNumberFormat="1" applyFont="1" applyFill="1" applyBorder="1" applyAlignment="1" applyProtection="1">
      <alignment horizontal="center"/>
      <protection locked="0"/>
    </xf>
    <xf numFmtId="0" fontId="3" fillId="4" borderId="5" xfId="0" applyFont="1" applyFill="1" applyBorder="1" applyAlignment="1">
      <alignment horizontal="center" vertical="center" wrapText="1"/>
    </xf>
    <xf numFmtId="164" fontId="5" fillId="3" borderId="21" xfId="0" applyNumberFormat="1" applyFont="1" applyFill="1" applyBorder="1" applyAlignment="1" applyProtection="1">
      <alignment horizontal="center"/>
      <protection locked="0"/>
    </xf>
    <xf numFmtId="164" fontId="5" fillId="3" borderId="22" xfId="0" applyNumberFormat="1" applyFont="1" applyFill="1" applyBorder="1" applyAlignment="1" applyProtection="1">
      <alignment horizontal="center"/>
      <protection locked="0"/>
    </xf>
    <xf numFmtId="44" fontId="5" fillId="4" borderId="19" xfId="0" applyNumberFormat="1" applyFont="1" applyFill="1" applyBorder="1"/>
    <xf numFmtId="0" fontId="3" fillId="0" borderId="2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4" borderId="6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4" borderId="0" xfId="0" applyFont="1" applyFill="1" applyAlignment="1">
      <alignment wrapText="1"/>
    </xf>
    <xf numFmtId="0" fontId="6" fillId="4" borderId="13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25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left"/>
    </xf>
    <xf numFmtId="0" fontId="6" fillId="4" borderId="0" xfId="0" applyFont="1" applyFill="1"/>
    <xf numFmtId="164" fontId="6" fillId="4" borderId="23" xfId="0" applyNumberFormat="1" applyFont="1" applyFill="1" applyBorder="1" applyAlignment="1">
      <alignment horizontal="center"/>
    </xf>
    <xf numFmtId="164" fontId="6" fillId="4" borderId="25" xfId="0" applyNumberFormat="1" applyFont="1" applyFill="1" applyBorder="1" applyAlignment="1">
      <alignment horizontal="center"/>
    </xf>
    <xf numFmtId="0" fontId="6" fillId="4" borderId="19" xfId="0" applyFont="1" applyFill="1" applyBorder="1"/>
    <xf numFmtId="44" fontId="6" fillId="4" borderId="19" xfId="0" applyNumberFormat="1" applyFont="1" applyFill="1" applyBorder="1"/>
    <xf numFmtId="0" fontId="6" fillId="4" borderId="21" xfId="0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0" fontId="6" fillId="4" borderId="20" xfId="0" applyFont="1" applyFill="1" applyBorder="1"/>
    <xf numFmtId="44" fontId="6" fillId="4" borderId="20" xfId="0" applyNumberFormat="1" applyFont="1" applyFill="1" applyBorder="1"/>
    <xf numFmtId="0" fontId="6" fillId="4" borderId="22" xfId="0" applyFont="1" applyFill="1" applyBorder="1" applyAlignment="1">
      <alignment horizontal="center"/>
    </xf>
    <xf numFmtId="164" fontId="6" fillId="4" borderId="28" xfId="0" applyNumberFormat="1" applyFont="1" applyFill="1" applyBorder="1" applyAlignment="1">
      <alignment horizontal="center"/>
    </xf>
    <xf numFmtId="44" fontId="6" fillId="4" borderId="0" xfId="0" applyNumberFormat="1" applyFont="1" applyFill="1"/>
    <xf numFmtId="164" fontId="6" fillId="4" borderId="3" xfId="0" applyNumberFormat="1" applyFont="1" applyFill="1" applyBorder="1" applyAlignment="1">
      <alignment horizontal="center"/>
    </xf>
    <xf numFmtId="164" fontId="6" fillId="4" borderId="3" xfId="0" applyNumberFormat="1" applyFont="1" applyFill="1" applyBorder="1" applyAlignment="1" applyProtection="1">
      <alignment horizontal="center"/>
      <protection locked="0"/>
    </xf>
    <xf numFmtId="164" fontId="6" fillId="3" borderId="21" xfId="0" applyNumberFormat="1" applyFont="1" applyFill="1" applyBorder="1" applyAlignment="1" applyProtection="1">
      <alignment horizontal="center"/>
      <protection locked="0"/>
    </xf>
    <xf numFmtId="164" fontId="6" fillId="3" borderId="22" xfId="0" applyNumberFormat="1" applyFont="1" applyFill="1" applyBorder="1" applyAlignment="1" applyProtection="1">
      <alignment horizontal="center"/>
      <protection locked="0"/>
    </xf>
    <xf numFmtId="164" fontId="6" fillId="0" borderId="3" xfId="0" applyNumberFormat="1" applyFont="1" applyBorder="1" applyAlignment="1" applyProtection="1">
      <alignment horizontal="center"/>
      <protection locked="0"/>
    </xf>
    <xf numFmtId="0" fontId="6" fillId="4" borderId="9" xfId="0" applyFont="1" applyFill="1" applyBorder="1" applyAlignment="1">
      <alignment horizontal="left"/>
    </xf>
    <xf numFmtId="0" fontId="6" fillId="4" borderId="10" xfId="0" applyFont="1" applyFill="1" applyBorder="1" applyAlignment="1">
      <alignment horizontal="left"/>
    </xf>
    <xf numFmtId="0" fontId="6" fillId="4" borderId="10" xfId="0" applyFont="1" applyFill="1" applyBorder="1"/>
    <xf numFmtId="164" fontId="6" fillId="4" borderId="24" xfId="0" applyNumberFormat="1" applyFont="1" applyFill="1" applyBorder="1" applyAlignment="1">
      <alignment horizontal="center"/>
    </xf>
    <xf numFmtId="164" fontId="6" fillId="4" borderId="11" xfId="0" applyNumberFormat="1" applyFont="1" applyFill="1" applyBorder="1" applyAlignment="1" applyProtection="1">
      <alignment horizontal="center"/>
      <protection locked="0"/>
    </xf>
    <xf numFmtId="0" fontId="6" fillId="4" borderId="11" xfId="0" applyFont="1" applyFill="1" applyBorder="1" applyAlignment="1">
      <alignment horizontal="center"/>
    </xf>
    <xf numFmtId="164" fontId="6" fillId="4" borderId="17" xfId="0" applyNumberFormat="1" applyFont="1" applyFill="1" applyBorder="1" applyAlignment="1">
      <alignment horizontal="center"/>
    </xf>
    <xf numFmtId="164" fontId="6" fillId="5" borderId="1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4" fontId="6" fillId="4" borderId="0" xfId="0" applyNumberFormat="1" applyFont="1" applyFill="1" applyAlignment="1">
      <alignment horizontal="center" vertical="center"/>
    </xf>
    <xf numFmtId="0" fontId="3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left"/>
    </xf>
    <xf numFmtId="0" fontId="6" fillId="0" borderId="4" xfId="0" applyFont="1" applyBorder="1"/>
    <xf numFmtId="0" fontId="6" fillId="0" borderId="12" xfId="0" applyFont="1" applyBorder="1"/>
    <xf numFmtId="0" fontId="3" fillId="4" borderId="1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/>
    <xf numFmtId="0" fontId="6" fillId="0" borderId="16" xfId="0" applyFont="1" applyBorder="1"/>
    <xf numFmtId="0" fontId="6" fillId="0" borderId="18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0" xfId="0" applyFont="1" applyBorder="1"/>
    <xf numFmtId="0" fontId="6" fillId="0" borderId="17" xfId="0" applyFont="1" applyBorder="1"/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BFE22-7B73-4D5E-B425-07C1EF5C4BBE}">
  <sheetPr>
    <pageSetUpPr fitToPage="1"/>
  </sheetPr>
  <dimension ref="B1:P115"/>
  <sheetViews>
    <sheetView tabSelected="1" workbookViewId="0">
      <selection activeCell="E108" sqref="E108"/>
    </sheetView>
  </sheetViews>
  <sheetFormatPr defaultRowHeight="15" x14ac:dyDescent="0.25"/>
  <cols>
    <col min="1" max="1" width="1.5703125" customWidth="1"/>
    <col min="2" max="3" width="4.140625" style="1" customWidth="1"/>
    <col min="4" max="4" width="29.42578125" customWidth="1"/>
    <col min="5" max="5" width="16" style="2" customWidth="1"/>
    <col min="6" max="6" width="19.28515625" style="2" customWidth="1"/>
    <col min="7" max="7" width="14.28515625" customWidth="1"/>
    <col min="8" max="8" width="13.140625" customWidth="1"/>
    <col min="9" max="14" width="10.7109375" customWidth="1"/>
    <col min="15" max="15" width="11.85546875" customWidth="1"/>
  </cols>
  <sheetData>
    <row r="1" spans="2:16" ht="6" customHeight="1" thickBot="1" x14ac:dyDescent="0.3"/>
    <row r="2" spans="2:16" ht="6.75" customHeight="1" x14ac:dyDescent="0.25">
      <c r="B2" s="73" t="s">
        <v>0</v>
      </c>
      <c r="C2" s="74"/>
      <c r="D2" s="74"/>
      <c r="E2" s="74"/>
      <c r="F2" s="74"/>
      <c r="G2" s="75"/>
      <c r="H2" s="76"/>
    </row>
    <row r="3" spans="2:16" ht="6.75" customHeight="1" x14ac:dyDescent="0.25">
      <c r="B3" s="77"/>
      <c r="C3" s="78"/>
      <c r="D3" s="78"/>
      <c r="E3" s="78"/>
      <c r="F3" s="78"/>
      <c r="G3" s="79"/>
      <c r="H3" s="80"/>
    </row>
    <row r="4" spans="2:16" ht="22.5" x14ac:dyDescent="0.25">
      <c r="B4" s="67" t="s">
        <v>1</v>
      </c>
      <c r="C4" s="68"/>
      <c r="D4" s="69"/>
      <c r="E4" s="21" t="s">
        <v>2</v>
      </c>
      <c r="F4" s="21" t="s">
        <v>3</v>
      </c>
      <c r="G4" s="3" t="s">
        <v>4</v>
      </c>
      <c r="H4" s="25" t="s">
        <v>5</v>
      </c>
    </row>
    <row r="5" spans="2:16" ht="33.75" x14ac:dyDescent="0.25">
      <c r="B5" s="70"/>
      <c r="C5" s="71"/>
      <c r="D5" s="72"/>
      <c r="E5" s="26"/>
      <c r="F5" s="4" t="s">
        <v>6</v>
      </c>
      <c r="G5" s="26"/>
      <c r="H5" s="27"/>
      <c r="N5" s="12"/>
      <c r="O5" s="12"/>
    </row>
    <row r="6" spans="2:16" ht="6" customHeight="1" x14ac:dyDescent="0.25">
      <c r="B6" s="28"/>
      <c r="C6" s="29"/>
      <c r="D6" s="30"/>
      <c r="E6" s="31"/>
      <c r="F6" s="32"/>
      <c r="G6" s="33"/>
      <c r="H6" s="34"/>
    </row>
    <row r="7" spans="2:16" x14ac:dyDescent="0.25">
      <c r="B7" s="35">
        <v>1</v>
      </c>
      <c r="C7" s="36" t="s">
        <v>7</v>
      </c>
      <c r="D7" s="36"/>
      <c r="E7" s="37"/>
      <c r="F7" s="20"/>
      <c r="G7" s="33"/>
      <c r="H7" s="38"/>
    </row>
    <row r="8" spans="2:16" x14ac:dyDescent="0.25">
      <c r="B8" s="35"/>
      <c r="C8" s="36"/>
      <c r="D8" s="39" t="s">
        <v>8</v>
      </c>
      <c r="E8" s="40">
        <v>70</v>
      </c>
      <c r="F8" s="22"/>
      <c r="G8" s="41">
        <v>200</v>
      </c>
      <c r="H8" s="42">
        <f t="shared" ref="H8:H49" si="0">+G8*F8</f>
        <v>0</v>
      </c>
      <c r="I8" s="13"/>
      <c r="J8" s="14"/>
      <c r="K8" s="15"/>
      <c r="L8" s="15"/>
      <c r="M8" s="15"/>
      <c r="N8" s="7"/>
      <c r="O8" s="7"/>
      <c r="P8" s="16"/>
    </row>
    <row r="9" spans="2:16" x14ac:dyDescent="0.25">
      <c r="B9" s="35"/>
      <c r="C9" s="36"/>
      <c r="D9" s="43" t="s">
        <v>9</v>
      </c>
      <c r="E9" s="44">
        <v>60</v>
      </c>
      <c r="F9" s="23"/>
      <c r="G9" s="45">
        <v>300</v>
      </c>
      <c r="H9" s="46">
        <f t="shared" si="0"/>
        <v>0</v>
      </c>
      <c r="I9" s="13"/>
      <c r="J9" s="14"/>
      <c r="K9" s="15"/>
      <c r="L9" s="15"/>
      <c r="M9" s="15"/>
      <c r="N9" s="7"/>
      <c r="O9" s="7"/>
      <c r="P9" s="16"/>
    </row>
    <row r="10" spans="2:16" x14ac:dyDescent="0.25">
      <c r="B10" s="35"/>
      <c r="C10" s="36"/>
      <c r="D10" s="43" t="s">
        <v>10</v>
      </c>
      <c r="E10" s="44">
        <v>45</v>
      </c>
      <c r="F10" s="23"/>
      <c r="G10" s="45">
        <v>200</v>
      </c>
      <c r="H10" s="46">
        <f t="shared" si="0"/>
        <v>0</v>
      </c>
      <c r="I10" s="13"/>
      <c r="J10" s="14"/>
      <c r="K10" s="15"/>
      <c r="L10" s="15"/>
      <c r="M10" s="15"/>
      <c r="N10" s="7"/>
      <c r="O10" s="7"/>
      <c r="P10" s="16"/>
    </row>
    <row r="11" spans="2:16" ht="6" customHeight="1" x14ac:dyDescent="0.25">
      <c r="B11" s="35"/>
      <c r="C11" s="29"/>
      <c r="D11" s="30"/>
      <c r="E11" s="47"/>
      <c r="F11" s="19"/>
      <c r="G11" s="33"/>
      <c r="H11" s="38"/>
      <c r="I11" s="15"/>
      <c r="J11" s="15"/>
      <c r="K11" s="15"/>
      <c r="L11" s="15"/>
      <c r="M11" s="15"/>
      <c r="O11" s="7"/>
      <c r="P11" s="16"/>
    </row>
    <row r="12" spans="2:16" x14ac:dyDescent="0.25">
      <c r="B12" s="35">
        <v>2</v>
      </c>
      <c r="C12" s="36" t="s">
        <v>11</v>
      </c>
      <c r="D12" s="36"/>
      <c r="E12" s="47"/>
      <c r="F12" s="20"/>
      <c r="G12" s="33"/>
      <c r="H12" s="38"/>
      <c r="I12" s="15"/>
      <c r="J12" s="15"/>
      <c r="K12" s="15"/>
      <c r="L12" s="15"/>
      <c r="M12" s="15"/>
      <c r="O12" s="7"/>
      <c r="P12" s="16"/>
    </row>
    <row r="13" spans="2:16" x14ac:dyDescent="0.25">
      <c r="B13" s="35"/>
      <c r="C13" s="36"/>
      <c r="D13" s="39" t="s">
        <v>8</v>
      </c>
      <c r="E13" s="40">
        <v>80</v>
      </c>
      <c r="F13" s="22"/>
      <c r="G13" s="41">
        <v>200</v>
      </c>
      <c r="H13" s="42">
        <f t="shared" si="0"/>
        <v>0</v>
      </c>
      <c r="I13" s="15"/>
      <c r="J13" s="15"/>
      <c r="K13" s="15"/>
      <c r="L13" s="15"/>
      <c r="M13" s="15"/>
      <c r="N13" s="7"/>
      <c r="O13" s="7"/>
      <c r="P13" s="16"/>
    </row>
    <row r="14" spans="2:16" x14ac:dyDescent="0.25">
      <c r="B14" s="35"/>
      <c r="C14" s="36"/>
      <c r="D14" s="43" t="s">
        <v>9</v>
      </c>
      <c r="E14" s="44">
        <v>70</v>
      </c>
      <c r="F14" s="23"/>
      <c r="G14" s="45">
        <v>300</v>
      </c>
      <c r="H14" s="46">
        <f t="shared" si="0"/>
        <v>0</v>
      </c>
      <c r="I14" s="15"/>
      <c r="J14" s="15"/>
      <c r="K14" s="15"/>
      <c r="L14" s="15"/>
      <c r="M14" s="15"/>
      <c r="N14" s="7"/>
      <c r="O14" s="7"/>
      <c r="P14" s="16"/>
    </row>
    <row r="15" spans="2:16" x14ac:dyDescent="0.25">
      <c r="B15" s="35"/>
      <c r="C15" s="36"/>
      <c r="D15" s="43" t="s">
        <v>10</v>
      </c>
      <c r="E15" s="44">
        <v>60</v>
      </c>
      <c r="F15" s="23"/>
      <c r="G15" s="45">
        <v>100</v>
      </c>
      <c r="H15" s="46">
        <f t="shared" si="0"/>
        <v>0</v>
      </c>
      <c r="I15" s="15"/>
      <c r="J15" s="15"/>
      <c r="K15" s="15"/>
      <c r="L15" s="15"/>
      <c r="M15" s="15"/>
      <c r="N15" s="7"/>
      <c r="O15" s="7"/>
      <c r="P15" s="16"/>
    </row>
    <row r="16" spans="2:16" ht="6" customHeight="1" x14ac:dyDescent="0.25">
      <c r="B16" s="35"/>
      <c r="C16" s="29"/>
      <c r="D16" s="30"/>
      <c r="E16" s="47"/>
      <c r="F16" s="19"/>
      <c r="G16" s="33"/>
      <c r="H16" s="38"/>
      <c r="I16" s="15"/>
      <c r="J16" s="15"/>
      <c r="K16" s="15"/>
      <c r="L16" s="15"/>
      <c r="M16" s="15"/>
      <c r="O16" s="7"/>
      <c r="P16" s="16"/>
    </row>
    <row r="17" spans="2:16" x14ac:dyDescent="0.25">
      <c r="B17" s="35">
        <v>3</v>
      </c>
      <c r="C17" s="36" t="s">
        <v>12</v>
      </c>
      <c r="D17" s="36"/>
      <c r="E17" s="47"/>
      <c r="F17" s="20"/>
      <c r="G17" s="33"/>
      <c r="H17" s="38"/>
      <c r="I17" s="15"/>
      <c r="J17" s="15"/>
      <c r="K17" s="15"/>
      <c r="L17" s="15"/>
      <c r="M17" s="15"/>
      <c r="O17" s="7"/>
      <c r="P17" s="16"/>
    </row>
    <row r="18" spans="2:16" x14ac:dyDescent="0.25">
      <c r="B18" s="35"/>
      <c r="C18" s="29"/>
      <c r="D18" s="39" t="s">
        <v>13</v>
      </c>
      <c r="E18" s="40">
        <v>35</v>
      </c>
      <c r="F18" s="22"/>
      <c r="G18" s="41">
        <v>150</v>
      </c>
      <c r="H18" s="42">
        <f t="shared" si="0"/>
        <v>0</v>
      </c>
      <c r="I18" s="15"/>
      <c r="J18" s="15"/>
      <c r="K18" s="15"/>
      <c r="L18" s="15"/>
      <c r="M18" s="15"/>
      <c r="N18" s="7"/>
      <c r="O18" s="7"/>
      <c r="P18" s="16"/>
    </row>
    <row r="19" spans="2:16" ht="6" customHeight="1" x14ac:dyDescent="0.25">
      <c r="B19" s="35"/>
      <c r="C19" s="29"/>
      <c r="D19" s="30"/>
      <c r="E19" s="47"/>
      <c r="F19" s="19"/>
      <c r="G19" s="33"/>
      <c r="H19" s="38"/>
      <c r="I19" s="15"/>
      <c r="J19" s="15"/>
      <c r="K19" s="15"/>
      <c r="L19" s="15"/>
      <c r="M19" s="15"/>
      <c r="O19" s="7"/>
      <c r="P19" s="16"/>
    </row>
    <row r="20" spans="2:16" x14ac:dyDescent="0.25">
      <c r="B20" s="35">
        <v>4</v>
      </c>
      <c r="C20" s="36" t="s">
        <v>14</v>
      </c>
      <c r="D20" s="36"/>
      <c r="E20" s="47"/>
      <c r="F20" s="20"/>
      <c r="G20" s="33"/>
      <c r="H20" s="38"/>
      <c r="I20" s="15"/>
      <c r="J20" s="15"/>
      <c r="K20" s="15"/>
      <c r="L20" s="15"/>
      <c r="M20" s="15"/>
      <c r="O20" s="7"/>
      <c r="P20" s="16"/>
    </row>
    <row r="21" spans="2:16" x14ac:dyDescent="0.25">
      <c r="B21" s="35"/>
      <c r="C21" s="29"/>
      <c r="D21" s="39" t="s">
        <v>8</v>
      </c>
      <c r="E21" s="40">
        <v>75</v>
      </c>
      <c r="F21" s="22"/>
      <c r="G21" s="41">
        <v>400</v>
      </c>
      <c r="H21" s="42">
        <f t="shared" si="0"/>
        <v>0</v>
      </c>
      <c r="I21" s="15"/>
      <c r="J21" s="15"/>
      <c r="K21" s="15"/>
      <c r="L21" s="15"/>
      <c r="M21" s="15"/>
      <c r="N21" s="7"/>
      <c r="O21" s="7"/>
      <c r="P21" s="16"/>
    </row>
    <row r="22" spans="2:16" x14ac:dyDescent="0.25">
      <c r="B22" s="35"/>
      <c r="C22" s="29"/>
      <c r="D22" s="43" t="s">
        <v>9</v>
      </c>
      <c r="E22" s="44">
        <v>65</v>
      </c>
      <c r="F22" s="23"/>
      <c r="G22" s="45">
        <v>400</v>
      </c>
      <c r="H22" s="46">
        <f t="shared" si="0"/>
        <v>0</v>
      </c>
      <c r="I22" s="15"/>
      <c r="J22" s="15"/>
      <c r="K22" s="15"/>
      <c r="L22" s="15"/>
      <c r="M22" s="15"/>
      <c r="N22" s="7"/>
      <c r="O22" s="7"/>
      <c r="P22" s="16"/>
    </row>
    <row r="23" spans="2:16" x14ac:dyDescent="0.25">
      <c r="B23" s="35"/>
      <c r="C23" s="29"/>
      <c r="D23" s="43" t="s">
        <v>10</v>
      </c>
      <c r="E23" s="44">
        <v>45</v>
      </c>
      <c r="F23" s="23"/>
      <c r="G23" s="45">
        <v>200</v>
      </c>
      <c r="H23" s="46">
        <f t="shared" si="0"/>
        <v>0</v>
      </c>
      <c r="I23" s="15"/>
      <c r="J23" s="15"/>
      <c r="K23" s="15"/>
      <c r="L23" s="15"/>
      <c r="M23" s="15"/>
      <c r="N23" s="7"/>
      <c r="O23" s="7"/>
      <c r="P23" s="16"/>
    </row>
    <row r="24" spans="2:16" ht="6" customHeight="1" x14ac:dyDescent="0.25">
      <c r="B24" s="35"/>
      <c r="C24" s="29"/>
      <c r="D24" s="30"/>
      <c r="E24" s="47"/>
      <c r="F24" s="19"/>
      <c r="G24" s="33"/>
      <c r="H24" s="38"/>
      <c r="I24" s="15"/>
      <c r="J24" s="15"/>
      <c r="K24" s="15"/>
      <c r="L24" s="15"/>
      <c r="M24" s="15"/>
      <c r="O24" s="7"/>
      <c r="P24" s="16"/>
    </row>
    <row r="25" spans="2:16" x14ac:dyDescent="0.25">
      <c r="B25" s="35">
        <v>5</v>
      </c>
      <c r="C25" s="36" t="s">
        <v>15</v>
      </c>
      <c r="D25" s="36"/>
      <c r="E25" s="47"/>
      <c r="F25" s="20"/>
      <c r="G25" s="33"/>
      <c r="H25" s="38"/>
      <c r="I25" s="15"/>
      <c r="J25" s="15"/>
      <c r="K25" s="15"/>
      <c r="L25" s="15"/>
      <c r="M25" s="15"/>
      <c r="O25" s="7"/>
      <c r="P25" s="16"/>
    </row>
    <row r="26" spans="2:16" x14ac:dyDescent="0.25">
      <c r="B26" s="35"/>
      <c r="C26" s="29"/>
      <c r="D26" s="39" t="s">
        <v>8</v>
      </c>
      <c r="E26" s="40">
        <v>85</v>
      </c>
      <c r="F26" s="22"/>
      <c r="G26" s="41">
        <v>50</v>
      </c>
      <c r="H26" s="42">
        <f t="shared" si="0"/>
        <v>0</v>
      </c>
      <c r="I26" s="15"/>
      <c r="J26" s="15"/>
      <c r="K26" s="15"/>
      <c r="L26" s="15"/>
      <c r="M26" s="15"/>
      <c r="N26" s="7"/>
      <c r="O26" s="7"/>
      <c r="P26" s="16"/>
    </row>
    <row r="27" spans="2:16" x14ac:dyDescent="0.25">
      <c r="B27" s="35"/>
      <c r="C27" s="29"/>
      <c r="D27" s="43" t="s">
        <v>9</v>
      </c>
      <c r="E27" s="44">
        <v>65</v>
      </c>
      <c r="F27" s="23"/>
      <c r="G27" s="45">
        <v>100</v>
      </c>
      <c r="H27" s="46">
        <f t="shared" si="0"/>
        <v>0</v>
      </c>
      <c r="I27" s="15"/>
      <c r="J27" s="15"/>
      <c r="K27" s="15"/>
      <c r="L27" s="15"/>
      <c r="M27" s="15"/>
      <c r="N27" s="7"/>
      <c r="O27" s="7"/>
      <c r="P27" s="16"/>
    </row>
    <row r="28" spans="2:16" x14ac:dyDescent="0.25">
      <c r="B28" s="35"/>
      <c r="C28" s="29"/>
      <c r="D28" s="43" t="s">
        <v>10</v>
      </c>
      <c r="E28" s="44">
        <v>40</v>
      </c>
      <c r="F28" s="23"/>
      <c r="G28" s="45">
        <v>50</v>
      </c>
      <c r="H28" s="46">
        <f t="shared" si="0"/>
        <v>0</v>
      </c>
      <c r="I28" s="15"/>
      <c r="J28" s="15"/>
      <c r="K28" s="15"/>
      <c r="L28" s="15"/>
      <c r="M28" s="15"/>
      <c r="N28" s="7"/>
      <c r="O28" s="7"/>
      <c r="P28" s="16"/>
    </row>
    <row r="29" spans="2:16" ht="6" customHeight="1" x14ac:dyDescent="0.25">
      <c r="B29" s="35"/>
      <c r="C29" s="29"/>
      <c r="D29" s="30"/>
      <c r="E29" s="47"/>
      <c r="F29" s="19"/>
      <c r="G29" s="33"/>
      <c r="H29" s="38"/>
      <c r="I29" s="15"/>
      <c r="J29" s="15"/>
      <c r="K29" s="15"/>
      <c r="L29" s="15"/>
      <c r="M29" s="15"/>
      <c r="O29" s="7"/>
      <c r="P29" s="16"/>
    </row>
    <row r="30" spans="2:16" x14ac:dyDescent="0.25">
      <c r="B30" s="35">
        <v>6</v>
      </c>
      <c r="C30" s="36" t="s">
        <v>16</v>
      </c>
      <c r="D30" s="36"/>
      <c r="E30" s="47"/>
      <c r="F30" s="20"/>
      <c r="G30" s="33"/>
      <c r="H30" s="38"/>
      <c r="I30" s="15"/>
      <c r="J30" s="15"/>
      <c r="K30" s="15"/>
      <c r="L30" s="15"/>
      <c r="M30" s="15"/>
      <c r="O30" s="7"/>
      <c r="P30" s="16"/>
    </row>
    <row r="31" spans="2:16" x14ac:dyDescent="0.25">
      <c r="B31" s="35"/>
      <c r="C31" s="29"/>
      <c r="D31" s="39" t="s">
        <v>8</v>
      </c>
      <c r="E31" s="40">
        <v>95</v>
      </c>
      <c r="F31" s="22"/>
      <c r="G31" s="41">
        <v>400</v>
      </c>
      <c r="H31" s="42">
        <f t="shared" si="0"/>
        <v>0</v>
      </c>
      <c r="I31" s="15"/>
      <c r="J31" s="15"/>
      <c r="K31" s="15"/>
      <c r="L31" s="15"/>
      <c r="M31" s="15"/>
      <c r="N31" s="7"/>
      <c r="O31" s="7"/>
      <c r="P31" s="16"/>
    </row>
    <row r="32" spans="2:16" x14ac:dyDescent="0.25">
      <c r="B32" s="35"/>
      <c r="C32" s="29"/>
      <c r="D32" s="43" t="s">
        <v>9</v>
      </c>
      <c r="E32" s="44">
        <v>70</v>
      </c>
      <c r="F32" s="23"/>
      <c r="G32" s="45">
        <v>400</v>
      </c>
      <c r="H32" s="46">
        <f t="shared" si="0"/>
        <v>0</v>
      </c>
      <c r="I32" s="15"/>
      <c r="J32" s="15"/>
      <c r="K32" s="15"/>
      <c r="L32" s="15"/>
      <c r="M32" s="15"/>
      <c r="N32" s="7"/>
      <c r="O32" s="7"/>
      <c r="P32" s="16"/>
    </row>
    <row r="33" spans="2:16" ht="6" customHeight="1" x14ac:dyDescent="0.25">
      <c r="B33" s="35"/>
      <c r="C33" s="29"/>
      <c r="D33" s="30"/>
      <c r="E33" s="47"/>
      <c r="F33" s="8"/>
      <c r="G33" s="33"/>
      <c r="H33" s="38"/>
      <c r="I33" s="15"/>
      <c r="J33" s="15"/>
      <c r="K33" s="15"/>
      <c r="L33" s="15"/>
      <c r="M33" s="15"/>
      <c r="O33" s="7"/>
      <c r="P33" s="16"/>
    </row>
    <row r="34" spans="2:16" x14ac:dyDescent="0.25">
      <c r="B34" s="35">
        <v>7</v>
      </c>
      <c r="C34" s="36" t="s">
        <v>17</v>
      </c>
      <c r="D34" s="36"/>
      <c r="E34" s="47"/>
      <c r="F34" s="6"/>
      <c r="G34" s="33"/>
      <c r="H34" s="38"/>
      <c r="I34" s="15"/>
      <c r="J34" s="15"/>
      <c r="K34" s="15"/>
      <c r="L34" s="15"/>
      <c r="M34" s="15"/>
      <c r="O34" s="7"/>
      <c r="P34" s="16"/>
    </row>
    <row r="35" spans="2:16" x14ac:dyDescent="0.25">
      <c r="B35" s="35"/>
      <c r="C35" s="29"/>
      <c r="D35" s="39" t="s">
        <v>8</v>
      </c>
      <c r="E35" s="40">
        <v>105</v>
      </c>
      <c r="F35" s="22"/>
      <c r="G35" s="41">
        <v>300</v>
      </c>
      <c r="H35" s="42">
        <f t="shared" si="0"/>
        <v>0</v>
      </c>
      <c r="I35" s="15"/>
      <c r="J35" s="15"/>
      <c r="K35" s="15"/>
      <c r="L35" s="15"/>
      <c r="M35" s="15"/>
      <c r="N35" s="7"/>
      <c r="O35" s="7"/>
      <c r="P35" s="16"/>
    </row>
    <row r="36" spans="2:16" x14ac:dyDescent="0.25">
      <c r="B36" s="35"/>
      <c r="C36" s="29"/>
      <c r="D36" s="43" t="s">
        <v>9</v>
      </c>
      <c r="E36" s="44">
        <v>80</v>
      </c>
      <c r="F36" s="23"/>
      <c r="G36" s="45">
        <v>300</v>
      </c>
      <c r="H36" s="46">
        <f t="shared" si="0"/>
        <v>0</v>
      </c>
      <c r="I36" s="15"/>
      <c r="J36" s="15"/>
      <c r="K36" s="15"/>
      <c r="L36" s="15"/>
      <c r="M36" s="15"/>
      <c r="N36" s="7"/>
      <c r="O36" s="7"/>
      <c r="P36" s="16"/>
    </row>
    <row r="37" spans="2:16" ht="6" customHeight="1" x14ac:dyDescent="0.25">
      <c r="B37" s="35"/>
      <c r="C37" s="29"/>
      <c r="D37" s="36"/>
      <c r="E37" s="47"/>
      <c r="F37" s="19"/>
      <c r="G37" s="33"/>
      <c r="H37" s="38"/>
      <c r="I37" s="15"/>
      <c r="J37" s="15"/>
      <c r="K37" s="15"/>
      <c r="L37" s="15"/>
      <c r="M37" s="15"/>
      <c r="O37" s="7"/>
      <c r="P37" s="16"/>
    </row>
    <row r="38" spans="2:16" x14ac:dyDescent="0.25">
      <c r="B38" s="35">
        <v>8</v>
      </c>
      <c r="C38" s="29" t="s">
        <v>18</v>
      </c>
      <c r="D38" s="30"/>
      <c r="E38" s="47"/>
      <c r="F38" s="20"/>
      <c r="G38" s="33"/>
      <c r="H38" s="38"/>
      <c r="I38" s="15"/>
      <c r="J38" s="15"/>
      <c r="K38" s="15"/>
      <c r="L38" s="15"/>
      <c r="M38" s="15"/>
      <c r="O38" s="7"/>
      <c r="P38" s="16"/>
    </row>
    <row r="39" spans="2:16" x14ac:dyDescent="0.25">
      <c r="B39" s="35"/>
      <c r="C39" s="29"/>
      <c r="D39" s="39" t="s">
        <v>8</v>
      </c>
      <c r="E39" s="40">
        <v>105</v>
      </c>
      <c r="F39" s="22"/>
      <c r="G39" s="41">
        <v>600</v>
      </c>
      <c r="H39" s="42">
        <f t="shared" si="0"/>
        <v>0</v>
      </c>
      <c r="I39" s="15"/>
      <c r="J39" s="15"/>
      <c r="K39" s="15"/>
      <c r="L39" s="15"/>
      <c r="M39" s="15"/>
      <c r="N39" s="7"/>
      <c r="O39" s="7"/>
      <c r="P39" s="16"/>
    </row>
    <row r="40" spans="2:16" x14ac:dyDescent="0.25">
      <c r="B40" s="35"/>
      <c r="C40" s="29"/>
      <c r="D40" s="43" t="s">
        <v>9</v>
      </c>
      <c r="E40" s="44">
        <v>95</v>
      </c>
      <c r="F40" s="23"/>
      <c r="G40" s="45">
        <v>600</v>
      </c>
      <c r="H40" s="46">
        <f t="shared" si="0"/>
        <v>0</v>
      </c>
      <c r="I40" s="15"/>
      <c r="J40" s="15"/>
      <c r="K40" s="15"/>
      <c r="L40" s="15"/>
      <c r="M40" s="15"/>
      <c r="N40" s="7"/>
      <c r="O40" s="7"/>
      <c r="P40" s="16"/>
    </row>
    <row r="41" spans="2:16" ht="6" customHeight="1" x14ac:dyDescent="0.25">
      <c r="B41" s="35"/>
      <c r="C41" s="29"/>
      <c r="D41" s="36"/>
      <c r="E41" s="47"/>
      <c r="F41" s="19"/>
      <c r="G41" s="33"/>
      <c r="H41" s="38"/>
      <c r="I41" s="15"/>
      <c r="J41" s="15"/>
      <c r="K41" s="15"/>
      <c r="L41" s="15"/>
      <c r="M41" s="15"/>
      <c r="O41" s="7"/>
      <c r="P41" s="16"/>
    </row>
    <row r="42" spans="2:16" x14ac:dyDescent="0.25">
      <c r="B42" s="35">
        <v>9</v>
      </c>
      <c r="C42" s="29" t="s">
        <v>19</v>
      </c>
      <c r="D42" s="30"/>
      <c r="E42" s="47"/>
      <c r="F42" s="20"/>
      <c r="G42" s="33"/>
      <c r="H42" s="38"/>
      <c r="I42" s="15"/>
      <c r="J42" s="15"/>
      <c r="K42" s="15"/>
      <c r="L42" s="15"/>
      <c r="M42" s="15"/>
      <c r="O42" s="7"/>
      <c r="P42" s="16"/>
    </row>
    <row r="43" spans="2:16" x14ac:dyDescent="0.25">
      <c r="B43" s="35"/>
      <c r="C43" s="29"/>
      <c r="D43" s="39" t="s">
        <v>8</v>
      </c>
      <c r="E43" s="40">
        <v>105</v>
      </c>
      <c r="F43" s="22"/>
      <c r="G43" s="41">
        <v>300</v>
      </c>
      <c r="H43" s="42">
        <f t="shared" si="0"/>
        <v>0</v>
      </c>
      <c r="I43" s="15"/>
      <c r="J43" s="15"/>
      <c r="K43" s="15"/>
      <c r="L43" s="15"/>
      <c r="M43" s="15"/>
      <c r="N43" s="7"/>
      <c r="O43" s="7"/>
      <c r="P43" s="16"/>
    </row>
    <row r="44" spans="2:16" x14ac:dyDescent="0.25">
      <c r="B44" s="35"/>
      <c r="C44" s="29"/>
      <c r="D44" s="43" t="s">
        <v>9</v>
      </c>
      <c r="E44" s="44">
        <v>95</v>
      </c>
      <c r="F44" s="23"/>
      <c r="G44" s="45">
        <v>300</v>
      </c>
      <c r="H44" s="46">
        <f t="shared" si="0"/>
        <v>0</v>
      </c>
      <c r="I44" s="15"/>
      <c r="J44" s="15"/>
      <c r="K44" s="15"/>
      <c r="L44" s="15"/>
      <c r="M44" s="15"/>
      <c r="N44" s="7"/>
      <c r="O44" s="7"/>
      <c r="P44" s="16"/>
    </row>
    <row r="45" spans="2:16" x14ac:dyDescent="0.25">
      <c r="B45" s="35"/>
      <c r="C45" s="29"/>
      <c r="D45" s="43" t="s">
        <v>10</v>
      </c>
      <c r="E45" s="44">
        <v>70</v>
      </c>
      <c r="F45" s="23"/>
      <c r="G45" s="45">
        <v>100</v>
      </c>
      <c r="H45" s="46">
        <f t="shared" si="0"/>
        <v>0</v>
      </c>
      <c r="I45" s="15"/>
      <c r="J45" s="15"/>
      <c r="K45" s="15"/>
      <c r="L45" s="15"/>
      <c r="M45" s="15"/>
      <c r="N45" s="7"/>
      <c r="O45" s="7"/>
      <c r="P45" s="16"/>
    </row>
    <row r="46" spans="2:16" ht="6" customHeight="1" x14ac:dyDescent="0.25">
      <c r="B46" s="35"/>
      <c r="C46" s="29"/>
      <c r="D46" s="36"/>
      <c r="E46" s="47"/>
      <c r="F46" s="48"/>
      <c r="G46" s="33"/>
      <c r="H46" s="38"/>
      <c r="I46" s="15"/>
      <c r="J46" s="15"/>
      <c r="K46" s="15"/>
      <c r="L46" s="15"/>
      <c r="M46" s="15"/>
      <c r="O46" s="7"/>
      <c r="P46" s="16"/>
    </row>
    <row r="47" spans="2:16" x14ac:dyDescent="0.25">
      <c r="B47" s="35">
        <v>10</v>
      </c>
      <c r="C47" s="29" t="s">
        <v>20</v>
      </c>
      <c r="D47" s="30"/>
      <c r="E47" s="47"/>
      <c r="F47" s="49"/>
      <c r="G47" s="33"/>
      <c r="H47" s="38"/>
      <c r="I47" s="15"/>
      <c r="J47" s="15"/>
      <c r="K47" s="15"/>
      <c r="L47" s="15"/>
      <c r="M47" s="15"/>
      <c r="O47" s="7"/>
      <c r="P47" s="16"/>
    </row>
    <row r="48" spans="2:16" x14ac:dyDescent="0.25">
      <c r="B48" s="35"/>
      <c r="C48" s="29"/>
      <c r="D48" s="39" t="s">
        <v>8</v>
      </c>
      <c r="E48" s="40">
        <v>105</v>
      </c>
      <c r="F48" s="50"/>
      <c r="G48" s="41">
        <v>100</v>
      </c>
      <c r="H48" s="42">
        <f t="shared" si="0"/>
        <v>0</v>
      </c>
      <c r="I48" s="15"/>
      <c r="J48" s="15"/>
      <c r="K48" s="15"/>
      <c r="L48" s="15"/>
      <c r="M48" s="15"/>
      <c r="N48" s="7"/>
      <c r="O48" s="7"/>
      <c r="P48" s="16"/>
    </row>
    <row r="49" spans="2:16" x14ac:dyDescent="0.25">
      <c r="B49" s="35"/>
      <c r="C49" s="29"/>
      <c r="D49" s="43" t="s">
        <v>9</v>
      </c>
      <c r="E49" s="44">
        <v>80</v>
      </c>
      <c r="F49" s="51"/>
      <c r="G49" s="45">
        <v>200</v>
      </c>
      <c r="H49" s="46">
        <f t="shared" si="0"/>
        <v>0</v>
      </c>
      <c r="I49" s="15"/>
      <c r="J49" s="15"/>
      <c r="K49" s="15"/>
      <c r="L49" s="15"/>
      <c r="M49" s="15"/>
      <c r="N49" s="7"/>
      <c r="O49" s="7"/>
      <c r="P49" s="16"/>
    </row>
    <row r="50" spans="2:16" ht="6" customHeight="1" x14ac:dyDescent="0.25">
      <c r="B50" s="35"/>
      <c r="C50" s="29"/>
      <c r="D50" s="36"/>
      <c r="E50" s="47"/>
      <c r="F50" s="48"/>
      <c r="G50" s="33"/>
      <c r="H50" s="38"/>
      <c r="I50" s="15"/>
      <c r="J50" s="15"/>
      <c r="K50" s="15"/>
      <c r="L50" s="15"/>
      <c r="M50" s="15"/>
      <c r="O50" s="7"/>
      <c r="P50" s="16"/>
    </row>
    <row r="51" spans="2:16" x14ac:dyDescent="0.25">
      <c r="B51" s="35">
        <v>11</v>
      </c>
      <c r="C51" s="29" t="s">
        <v>21</v>
      </c>
      <c r="D51" s="30"/>
      <c r="E51" s="47"/>
      <c r="F51" s="49"/>
      <c r="G51" s="33"/>
      <c r="H51" s="38"/>
      <c r="I51" s="15"/>
      <c r="J51" s="15"/>
      <c r="K51" s="15"/>
      <c r="L51" s="15"/>
      <c r="M51" s="15"/>
      <c r="O51" s="7"/>
      <c r="P51" s="16"/>
    </row>
    <row r="52" spans="2:16" x14ac:dyDescent="0.25">
      <c r="B52" s="35"/>
      <c r="C52" s="29"/>
      <c r="D52" s="39" t="s">
        <v>8</v>
      </c>
      <c r="E52" s="40">
        <v>130</v>
      </c>
      <c r="F52" s="50"/>
      <c r="G52" s="41">
        <v>300</v>
      </c>
      <c r="H52" s="42">
        <f t="shared" ref="H52:H77" si="1">+G52*F52</f>
        <v>0</v>
      </c>
      <c r="I52" s="15"/>
      <c r="J52" s="15"/>
      <c r="K52" s="15"/>
      <c r="L52" s="15"/>
      <c r="M52" s="15"/>
      <c r="N52" s="7"/>
      <c r="O52" s="7"/>
      <c r="P52" s="16"/>
    </row>
    <row r="53" spans="2:16" x14ac:dyDescent="0.25">
      <c r="B53" s="35"/>
      <c r="C53" s="29"/>
      <c r="D53" s="43" t="s">
        <v>9</v>
      </c>
      <c r="E53" s="44">
        <v>105</v>
      </c>
      <c r="F53" s="51"/>
      <c r="G53" s="45">
        <v>300</v>
      </c>
      <c r="H53" s="46">
        <f t="shared" si="1"/>
        <v>0</v>
      </c>
      <c r="I53" s="15"/>
      <c r="J53" s="15"/>
      <c r="K53" s="15"/>
      <c r="L53" s="15"/>
      <c r="M53" s="15"/>
      <c r="N53" s="7"/>
      <c r="O53" s="7"/>
      <c r="P53" s="16"/>
    </row>
    <row r="54" spans="2:16" ht="6" customHeight="1" x14ac:dyDescent="0.25">
      <c r="B54" s="35"/>
      <c r="C54" s="29"/>
      <c r="D54" s="36"/>
      <c r="E54" s="47"/>
      <c r="F54" s="48"/>
      <c r="G54" s="33"/>
      <c r="H54" s="38"/>
      <c r="I54" s="15"/>
      <c r="J54" s="15"/>
      <c r="K54" s="15"/>
      <c r="L54" s="15"/>
      <c r="M54" s="15"/>
      <c r="O54" s="7"/>
      <c r="P54" s="16"/>
    </row>
    <row r="55" spans="2:16" x14ac:dyDescent="0.25">
      <c r="B55" s="35">
        <v>12</v>
      </c>
      <c r="C55" s="29" t="s">
        <v>22</v>
      </c>
      <c r="D55" s="30"/>
      <c r="E55" s="47"/>
      <c r="F55" s="49"/>
      <c r="G55" s="33"/>
      <c r="H55" s="38"/>
      <c r="I55" s="15"/>
      <c r="J55" s="15"/>
      <c r="K55" s="15"/>
      <c r="L55" s="15"/>
      <c r="M55" s="15"/>
      <c r="O55" s="7"/>
      <c r="P55" s="16"/>
    </row>
    <row r="56" spans="2:16" x14ac:dyDescent="0.25">
      <c r="B56" s="35"/>
      <c r="C56" s="29"/>
      <c r="D56" s="39" t="s">
        <v>8</v>
      </c>
      <c r="E56" s="40">
        <v>105</v>
      </c>
      <c r="F56" s="50"/>
      <c r="G56" s="41">
        <v>300</v>
      </c>
      <c r="H56" s="42">
        <f t="shared" si="1"/>
        <v>0</v>
      </c>
      <c r="I56" s="15"/>
      <c r="J56" s="15"/>
      <c r="K56" s="15"/>
      <c r="L56" s="15"/>
      <c r="M56" s="15"/>
      <c r="N56" s="7"/>
      <c r="O56" s="7"/>
      <c r="P56" s="16"/>
    </row>
    <row r="57" spans="2:16" x14ac:dyDescent="0.25">
      <c r="B57" s="35"/>
      <c r="C57" s="29"/>
      <c r="D57" s="43" t="s">
        <v>9</v>
      </c>
      <c r="E57" s="44">
        <v>95</v>
      </c>
      <c r="F57" s="51"/>
      <c r="G57" s="45">
        <v>300</v>
      </c>
      <c r="H57" s="46">
        <f t="shared" si="1"/>
        <v>0</v>
      </c>
      <c r="I57" s="15"/>
      <c r="J57" s="15"/>
      <c r="K57" s="15"/>
      <c r="L57" s="15"/>
      <c r="M57" s="15"/>
      <c r="N57" s="7"/>
      <c r="O57" s="7"/>
      <c r="P57" s="16"/>
    </row>
    <row r="58" spans="2:16" ht="6" customHeight="1" x14ac:dyDescent="0.25">
      <c r="B58" s="35"/>
      <c r="C58" s="29"/>
      <c r="D58" s="36"/>
      <c r="E58" s="47"/>
      <c r="F58" s="48"/>
      <c r="G58" s="33"/>
      <c r="H58" s="38"/>
      <c r="I58" s="15"/>
      <c r="J58" s="15"/>
      <c r="K58" s="15"/>
      <c r="L58" s="15"/>
      <c r="M58" s="15"/>
      <c r="O58" s="7"/>
      <c r="P58" s="16"/>
    </row>
    <row r="59" spans="2:16" x14ac:dyDescent="0.25">
      <c r="B59" s="35">
        <v>13</v>
      </c>
      <c r="C59" s="29" t="s">
        <v>23</v>
      </c>
      <c r="D59" s="30"/>
      <c r="E59" s="47"/>
      <c r="F59" s="49"/>
      <c r="G59" s="33"/>
      <c r="H59" s="38"/>
      <c r="I59" s="15"/>
      <c r="J59" s="15"/>
      <c r="K59" s="15"/>
      <c r="L59" s="15"/>
      <c r="M59" s="15"/>
      <c r="O59" s="7"/>
      <c r="P59" s="16"/>
    </row>
    <row r="60" spans="2:16" x14ac:dyDescent="0.25">
      <c r="B60" s="35"/>
      <c r="C60" s="29"/>
      <c r="D60" s="39" t="s">
        <v>8</v>
      </c>
      <c r="E60" s="40">
        <v>105</v>
      </c>
      <c r="F60" s="50"/>
      <c r="G60" s="41">
        <v>300</v>
      </c>
      <c r="H60" s="42">
        <f t="shared" si="1"/>
        <v>0</v>
      </c>
      <c r="I60" s="15"/>
      <c r="J60" s="15"/>
      <c r="K60" s="15"/>
      <c r="L60" s="15"/>
      <c r="M60" s="15"/>
      <c r="N60" s="7"/>
      <c r="O60" s="7"/>
      <c r="P60" s="16"/>
    </row>
    <row r="61" spans="2:16" x14ac:dyDescent="0.25">
      <c r="B61" s="35"/>
      <c r="C61" s="29"/>
      <c r="D61" s="43" t="s">
        <v>9</v>
      </c>
      <c r="E61" s="44">
        <v>95</v>
      </c>
      <c r="F61" s="51"/>
      <c r="G61" s="45">
        <v>300</v>
      </c>
      <c r="H61" s="46">
        <f t="shared" si="1"/>
        <v>0</v>
      </c>
      <c r="I61" s="15"/>
      <c r="J61" s="15"/>
      <c r="K61" s="15"/>
      <c r="L61" s="15"/>
      <c r="M61" s="15"/>
      <c r="N61" s="7"/>
      <c r="O61" s="7"/>
      <c r="P61" s="16"/>
    </row>
    <row r="62" spans="2:16" ht="6" customHeight="1" x14ac:dyDescent="0.25">
      <c r="B62" s="35"/>
      <c r="C62" s="29"/>
      <c r="D62" s="36"/>
      <c r="E62" s="47"/>
      <c r="F62" s="48"/>
      <c r="G62" s="33"/>
      <c r="H62" s="38"/>
      <c r="I62" s="15"/>
      <c r="J62" s="15"/>
      <c r="K62" s="15"/>
      <c r="L62" s="15"/>
      <c r="M62" s="15"/>
      <c r="O62" s="7"/>
      <c r="P62" s="16"/>
    </row>
    <row r="63" spans="2:16" x14ac:dyDescent="0.25">
      <c r="B63" s="35">
        <v>14</v>
      </c>
      <c r="C63" s="29" t="s">
        <v>24</v>
      </c>
      <c r="D63" s="30"/>
      <c r="E63" s="47"/>
      <c r="F63" s="49"/>
      <c r="G63" s="33"/>
      <c r="H63" s="38"/>
      <c r="I63" s="15"/>
      <c r="J63" s="15"/>
      <c r="K63" s="15"/>
      <c r="L63" s="15"/>
      <c r="M63" s="15"/>
      <c r="O63" s="7"/>
      <c r="P63" s="16"/>
    </row>
    <row r="64" spans="2:16" x14ac:dyDescent="0.25">
      <c r="B64" s="35"/>
      <c r="C64" s="29"/>
      <c r="D64" s="39" t="s">
        <v>8</v>
      </c>
      <c r="E64" s="40">
        <v>105</v>
      </c>
      <c r="F64" s="50"/>
      <c r="G64" s="41">
        <v>300</v>
      </c>
      <c r="H64" s="42">
        <f t="shared" si="1"/>
        <v>0</v>
      </c>
      <c r="I64" s="15"/>
      <c r="J64" s="15"/>
      <c r="K64" s="15"/>
      <c r="L64" s="15"/>
      <c r="M64" s="15"/>
      <c r="N64" s="7"/>
      <c r="O64" s="7"/>
      <c r="P64" s="16"/>
    </row>
    <row r="65" spans="2:16" x14ac:dyDescent="0.25">
      <c r="B65" s="35"/>
      <c r="C65" s="29"/>
      <c r="D65" s="43" t="s">
        <v>9</v>
      </c>
      <c r="E65" s="44">
        <v>95</v>
      </c>
      <c r="F65" s="51"/>
      <c r="G65" s="45">
        <v>300</v>
      </c>
      <c r="H65" s="46">
        <f t="shared" si="1"/>
        <v>0</v>
      </c>
      <c r="I65" s="15"/>
      <c r="J65" s="15"/>
      <c r="K65" s="15"/>
      <c r="L65" s="15"/>
      <c r="M65" s="15"/>
      <c r="N65" s="7"/>
      <c r="O65" s="7"/>
      <c r="P65" s="16"/>
    </row>
    <row r="66" spans="2:16" ht="6" customHeight="1" x14ac:dyDescent="0.25">
      <c r="B66" s="35"/>
      <c r="C66" s="29"/>
      <c r="D66" s="36"/>
      <c r="E66" s="47"/>
      <c r="F66" s="48"/>
      <c r="G66" s="33"/>
      <c r="H66" s="38"/>
      <c r="I66" s="15"/>
      <c r="J66" s="15"/>
      <c r="K66" s="15"/>
      <c r="L66" s="15"/>
      <c r="M66" s="15"/>
      <c r="O66" s="7"/>
      <c r="P66" s="16"/>
    </row>
    <row r="67" spans="2:16" x14ac:dyDescent="0.25">
      <c r="B67" s="35">
        <v>15</v>
      </c>
      <c r="C67" s="29" t="s">
        <v>25</v>
      </c>
      <c r="D67" s="30"/>
      <c r="E67" s="47"/>
      <c r="F67" s="49"/>
      <c r="G67" s="33"/>
      <c r="H67" s="38"/>
      <c r="I67" s="15"/>
      <c r="J67" s="15"/>
      <c r="K67" s="15"/>
      <c r="L67" s="15"/>
      <c r="M67" s="15"/>
      <c r="O67" s="7"/>
      <c r="P67" s="16"/>
    </row>
    <row r="68" spans="2:16" x14ac:dyDescent="0.25">
      <c r="B68" s="35"/>
      <c r="C68" s="29"/>
      <c r="D68" s="39" t="s">
        <v>8</v>
      </c>
      <c r="E68" s="40">
        <v>105</v>
      </c>
      <c r="F68" s="50"/>
      <c r="G68" s="41">
        <v>150</v>
      </c>
      <c r="H68" s="42">
        <f t="shared" si="1"/>
        <v>0</v>
      </c>
      <c r="I68" s="15"/>
      <c r="J68" s="15"/>
      <c r="K68" s="15"/>
      <c r="L68" s="15"/>
      <c r="M68" s="15"/>
      <c r="N68" s="7"/>
      <c r="O68" s="7"/>
      <c r="P68" s="16"/>
    </row>
    <row r="69" spans="2:16" x14ac:dyDescent="0.25">
      <c r="B69" s="35"/>
      <c r="C69" s="29"/>
      <c r="D69" s="43" t="s">
        <v>9</v>
      </c>
      <c r="E69" s="44">
        <v>95</v>
      </c>
      <c r="F69" s="51"/>
      <c r="G69" s="45">
        <v>150</v>
      </c>
      <c r="H69" s="46">
        <f t="shared" si="1"/>
        <v>0</v>
      </c>
      <c r="I69" s="15"/>
      <c r="J69" s="15"/>
      <c r="K69" s="15"/>
      <c r="L69" s="15"/>
      <c r="M69" s="15"/>
      <c r="N69" s="7"/>
      <c r="O69" s="7"/>
      <c r="P69" s="16"/>
    </row>
    <row r="70" spans="2:16" ht="6" customHeight="1" x14ac:dyDescent="0.25">
      <c r="B70" s="35"/>
      <c r="C70" s="29"/>
      <c r="D70" s="36"/>
      <c r="E70" s="47"/>
      <c r="F70" s="48"/>
      <c r="G70" s="33"/>
      <c r="H70" s="38"/>
      <c r="I70" s="15"/>
      <c r="J70" s="15"/>
      <c r="K70" s="15"/>
      <c r="L70" s="15"/>
      <c r="M70" s="15"/>
      <c r="O70" s="7"/>
      <c r="P70" s="16"/>
    </row>
    <row r="71" spans="2:16" x14ac:dyDescent="0.25">
      <c r="B71" s="35">
        <v>16</v>
      </c>
      <c r="C71" s="29" t="s">
        <v>26</v>
      </c>
      <c r="D71" s="30"/>
      <c r="E71" s="47"/>
      <c r="F71" s="49"/>
      <c r="G71" s="33"/>
      <c r="H71" s="38"/>
      <c r="I71" s="15"/>
      <c r="J71" s="15"/>
      <c r="K71" s="15"/>
      <c r="L71" s="15"/>
      <c r="M71" s="15"/>
      <c r="O71" s="7"/>
      <c r="P71" s="16"/>
    </row>
    <row r="72" spans="2:16" x14ac:dyDescent="0.25">
      <c r="B72" s="35"/>
      <c r="C72" s="29"/>
      <c r="D72" s="39" t="s">
        <v>8</v>
      </c>
      <c r="E72" s="40">
        <v>105</v>
      </c>
      <c r="F72" s="50"/>
      <c r="G72" s="41">
        <v>200</v>
      </c>
      <c r="H72" s="42">
        <f t="shared" si="1"/>
        <v>0</v>
      </c>
      <c r="I72" s="15"/>
      <c r="J72" s="15"/>
      <c r="K72" s="15"/>
      <c r="L72" s="15"/>
      <c r="M72" s="15"/>
      <c r="N72" s="7"/>
      <c r="O72" s="7"/>
      <c r="P72" s="16"/>
    </row>
    <row r="73" spans="2:16" x14ac:dyDescent="0.25">
      <c r="B73" s="35"/>
      <c r="C73" s="29"/>
      <c r="D73" s="43" t="s">
        <v>9</v>
      </c>
      <c r="E73" s="44">
        <v>95</v>
      </c>
      <c r="F73" s="51"/>
      <c r="G73" s="45">
        <v>200</v>
      </c>
      <c r="H73" s="46">
        <f t="shared" si="1"/>
        <v>0</v>
      </c>
      <c r="I73" s="15"/>
      <c r="J73" s="15"/>
      <c r="K73" s="15"/>
      <c r="L73" s="15"/>
      <c r="M73" s="15"/>
      <c r="N73" s="7"/>
      <c r="O73" s="7"/>
      <c r="P73" s="16"/>
    </row>
    <row r="74" spans="2:16" ht="6" customHeight="1" x14ac:dyDescent="0.25">
      <c r="B74" s="35"/>
      <c r="C74" s="29"/>
      <c r="D74" s="36"/>
      <c r="E74" s="47"/>
      <c r="F74" s="48"/>
      <c r="G74" s="33"/>
      <c r="H74" s="38"/>
      <c r="I74" s="15"/>
      <c r="J74" s="15"/>
      <c r="K74" s="15"/>
      <c r="L74" s="15"/>
      <c r="M74" s="15"/>
      <c r="O74" s="7"/>
      <c r="P74" s="16"/>
    </row>
    <row r="75" spans="2:16" x14ac:dyDescent="0.25">
      <c r="B75" s="35">
        <v>17</v>
      </c>
      <c r="C75" s="29" t="s">
        <v>27</v>
      </c>
      <c r="D75" s="30"/>
      <c r="E75" s="47"/>
      <c r="F75" s="49"/>
      <c r="G75" s="33"/>
      <c r="H75" s="38"/>
      <c r="I75" s="15"/>
      <c r="J75" s="15"/>
      <c r="K75" s="15"/>
      <c r="L75" s="15"/>
      <c r="M75" s="15"/>
      <c r="O75" s="7"/>
      <c r="P75" s="16"/>
    </row>
    <row r="76" spans="2:16" x14ac:dyDescent="0.25">
      <c r="B76" s="35"/>
      <c r="C76" s="29"/>
      <c r="D76" s="39" t="s">
        <v>8</v>
      </c>
      <c r="E76" s="40">
        <v>105</v>
      </c>
      <c r="F76" s="50"/>
      <c r="G76" s="41">
        <v>200</v>
      </c>
      <c r="H76" s="42">
        <f t="shared" si="1"/>
        <v>0</v>
      </c>
      <c r="I76" s="15"/>
      <c r="J76" s="15"/>
      <c r="K76" s="15"/>
      <c r="L76" s="15"/>
      <c r="M76" s="15"/>
      <c r="N76" s="7"/>
      <c r="O76" s="7"/>
      <c r="P76" s="16"/>
    </row>
    <row r="77" spans="2:16" x14ac:dyDescent="0.25">
      <c r="B77" s="35"/>
      <c r="C77" s="29"/>
      <c r="D77" s="43" t="s">
        <v>9</v>
      </c>
      <c r="E77" s="44">
        <v>95</v>
      </c>
      <c r="F77" s="51"/>
      <c r="G77" s="45">
        <v>200</v>
      </c>
      <c r="H77" s="46">
        <f t="shared" si="1"/>
        <v>0</v>
      </c>
      <c r="I77" s="15"/>
      <c r="J77" s="15"/>
      <c r="K77" s="15"/>
      <c r="L77" s="15"/>
      <c r="M77" s="15"/>
      <c r="N77" s="7"/>
      <c r="O77" s="7"/>
      <c r="P77" s="16"/>
    </row>
    <row r="78" spans="2:16" ht="6" customHeight="1" x14ac:dyDescent="0.25">
      <c r="B78" s="35"/>
      <c r="C78" s="29"/>
      <c r="D78" s="36"/>
      <c r="E78" s="47"/>
      <c r="F78" s="49"/>
      <c r="G78" s="33"/>
      <c r="H78" s="38"/>
      <c r="I78" s="15"/>
      <c r="J78" s="15"/>
      <c r="K78" s="15"/>
      <c r="L78" s="15"/>
      <c r="M78" s="15"/>
      <c r="O78" s="7"/>
      <c r="P78" s="16"/>
    </row>
    <row r="79" spans="2:16" x14ac:dyDescent="0.25">
      <c r="B79" s="35">
        <v>18</v>
      </c>
      <c r="C79" s="29" t="s">
        <v>28</v>
      </c>
      <c r="D79" s="36"/>
      <c r="E79" s="47"/>
      <c r="F79" s="49"/>
      <c r="G79" s="33"/>
      <c r="H79" s="38"/>
      <c r="I79" s="15"/>
      <c r="J79" s="15"/>
      <c r="K79" s="15"/>
      <c r="L79" s="15"/>
      <c r="M79" s="15"/>
      <c r="O79" s="7"/>
      <c r="P79" s="16"/>
    </row>
    <row r="80" spans="2:16" x14ac:dyDescent="0.25">
      <c r="B80" s="35"/>
      <c r="C80" s="29"/>
      <c r="D80" s="39" t="s">
        <v>8</v>
      </c>
      <c r="E80" s="40">
        <v>80</v>
      </c>
      <c r="F80" s="50"/>
      <c r="G80" s="41">
        <v>400</v>
      </c>
      <c r="H80" s="42">
        <f t="shared" ref="H80:H86" si="2">+G80*F80</f>
        <v>0</v>
      </c>
      <c r="I80" s="15"/>
      <c r="J80" s="15"/>
      <c r="K80" s="15"/>
      <c r="L80" s="15"/>
      <c r="M80" s="15"/>
      <c r="N80" s="7"/>
      <c r="O80" s="7"/>
      <c r="P80" s="16"/>
    </row>
    <row r="81" spans="2:16" x14ac:dyDescent="0.25">
      <c r="B81" s="35"/>
      <c r="C81" s="29"/>
      <c r="D81" s="43" t="s">
        <v>9</v>
      </c>
      <c r="E81" s="44">
        <v>70</v>
      </c>
      <c r="F81" s="51"/>
      <c r="G81" s="45">
        <v>400</v>
      </c>
      <c r="H81" s="46">
        <f t="shared" si="2"/>
        <v>0</v>
      </c>
      <c r="I81" s="15"/>
      <c r="J81" s="15"/>
      <c r="K81" s="15"/>
      <c r="L81" s="15"/>
      <c r="M81" s="15"/>
      <c r="N81" s="7"/>
      <c r="O81" s="7"/>
      <c r="P81" s="16"/>
    </row>
    <row r="82" spans="2:16" x14ac:dyDescent="0.25">
      <c r="B82" s="35"/>
      <c r="C82" s="29"/>
      <c r="D82" s="43" t="s">
        <v>10</v>
      </c>
      <c r="E82" s="44">
        <v>60</v>
      </c>
      <c r="F82" s="51"/>
      <c r="G82" s="45">
        <v>200</v>
      </c>
      <c r="H82" s="46">
        <f t="shared" si="2"/>
        <v>0</v>
      </c>
      <c r="I82" s="15"/>
      <c r="J82" s="15"/>
      <c r="K82" s="15"/>
      <c r="L82" s="15"/>
      <c r="M82" s="15"/>
      <c r="N82" s="7"/>
      <c r="O82" s="7"/>
      <c r="P82" s="16"/>
    </row>
    <row r="83" spans="2:16" ht="6" customHeight="1" x14ac:dyDescent="0.25">
      <c r="B83" s="35"/>
      <c r="C83" s="29"/>
      <c r="D83" s="36"/>
      <c r="E83" s="47"/>
      <c r="F83" s="49"/>
      <c r="G83" s="33"/>
      <c r="H83" s="38"/>
      <c r="I83" s="15"/>
      <c r="J83" s="15"/>
      <c r="K83" s="15"/>
      <c r="L83" s="15"/>
      <c r="M83" s="15"/>
      <c r="O83" s="7"/>
      <c r="P83" s="16"/>
    </row>
    <row r="84" spans="2:16" x14ac:dyDescent="0.25">
      <c r="B84" s="35">
        <v>19</v>
      </c>
      <c r="C84" s="29" t="s">
        <v>29</v>
      </c>
      <c r="D84" s="36"/>
      <c r="E84" s="47"/>
      <c r="F84" s="49"/>
      <c r="G84" s="33"/>
      <c r="H84" s="38"/>
      <c r="I84" s="15"/>
      <c r="J84" s="15"/>
      <c r="K84" s="15"/>
      <c r="L84" s="15"/>
      <c r="M84" s="15"/>
      <c r="O84" s="7"/>
      <c r="P84" s="16"/>
    </row>
    <row r="85" spans="2:16" x14ac:dyDescent="0.25">
      <c r="B85" s="35"/>
      <c r="C85" s="29"/>
      <c r="D85" s="39" t="s">
        <v>8</v>
      </c>
      <c r="E85" s="40">
        <v>95</v>
      </c>
      <c r="F85" s="50"/>
      <c r="G85" s="41">
        <v>400</v>
      </c>
      <c r="H85" s="42">
        <f t="shared" si="2"/>
        <v>0</v>
      </c>
      <c r="I85" s="15"/>
      <c r="J85" s="15"/>
      <c r="K85" s="15"/>
      <c r="L85" s="15"/>
      <c r="M85" s="15"/>
      <c r="N85" s="7"/>
      <c r="O85" s="7"/>
      <c r="P85" s="16"/>
    </row>
    <row r="86" spans="2:16" x14ac:dyDescent="0.25">
      <c r="B86" s="35"/>
      <c r="C86" s="29"/>
      <c r="D86" s="43" t="s">
        <v>9</v>
      </c>
      <c r="E86" s="44">
        <v>80</v>
      </c>
      <c r="F86" s="51"/>
      <c r="G86" s="45">
        <v>400</v>
      </c>
      <c r="H86" s="46">
        <f t="shared" si="2"/>
        <v>0</v>
      </c>
      <c r="I86" s="15"/>
      <c r="J86" s="15"/>
      <c r="K86" s="15"/>
      <c r="L86" s="15"/>
      <c r="M86" s="15"/>
      <c r="N86" s="7"/>
      <c r="O86" s="7"/>
      <c r="P86" s="16"/>
    </row>
    <row r="87" spans="2:16" ht="6" customHeight="1" x14ac:dyDescent="0.25">
      <c r="B87" s="35"/>
      <c r="C87" s="29"/>
      <c r="D87" s="36"/>
      <c r="E87" s="47"/>
      <c r="F87" s="49"/>
      <c r="G87" s="33"/>
      <c r="H87" s="38"/>
      <c r="I87" s="15"/>
      <c r="J87" s="15"/>
      <c r="K87" s="15"/>
      <c r="L87" s="15"/>
      <c r="M87" s="15"/>
      <c r="O87" s="7"/>
      <c r="P87" s="16"/>
    </row>
    <row r="88" spans="2:16" x14ac:dyDescent="0.25">
      <c r="B88" s="35">
        <v>20</v>
      </c>
      <c r="C88" s="29" t="s">
        <v>30</v>
      </c>
      <c r="D88" s="36"/>
      <c r="E88" s="47"/>
      <c r="F88" s="49"/>
      <c r="G88" s="33"/>
      <c r="H88" s="38"/>
      <c r="I88" s="15"/>
      <c r="J88" s="15"/>
      <c r="K88" s="15"/>
      <c r="L88" s="15"/>
      <c r="M88" s="15"/>
      <c r="O88" s="7"/>
      <c r="P88" s="16"/>
    </row>
    <row r="89" spans="2:16" x14ac:dyDescent="0.25">
      <c r="B89" s="35"/>
      <c r="C89" s="29"/>
      <c r="D89" s="39" t="s">
        <v>8</v>
      </c>
      <c r="E89" s="40">
        <v>95</v>
      </c>
      <c r="F89" s="50"/>
      <c r="G89" s="41">
        <v>300</v>
      </c>
      <c r="H89" s="42">
        <f t="shared" ref="H89:H90" si="3">+G89*F89</f>
        <v>0</v>
      </c>
      <c r="I89" s="15"/>
      <c r="J89" s="15"/>
      <c r="K89" s="15"/>
      <c r="L89" s="15"/>
      <c r="M89" s="15"/>
      <c r="N89" s="7"/>
      <c r="O89" s="7"/>
      <c r="P89" s="16"/>
    </row>
    <row r="90" spans="2:16" x14ac:dyDescent="0.25">
      <c r="B90" s="35"/>
      <c r="C90" s="29"/>
      <c r="D90" s="43" t="s">
        <v>9</v>
      </c>
      <c r="E90" s="44">
        <v>80</v>
      </c>
      <c r="F90" s="51"/>
      <c r="G90" s="45">
        <v>300</v>
      </c>
      <c r="H90" s="46">
        <f t="shared" si="3"/>
        <v>0</v>
      </c>
      <c r="I90" s="15"/>
      <c r="J90" s="15"/>
      <c r="K90" s="15"/>
      <c r="L90" s="15"/>
      <c r="M90" s="15"/>
      <c r="N90" s="7"/>
      <c r="O90" s="7"/>
      <c r="P90" s="16"/>
    </row>
    <row r="91" spans="2:16" ht="6" customHeight="1" x14ac:dyDescent="0.25">
      <c r="B91" s="35"/>
      <c r="C91" s="29"/>
      <c r="D91" s="36"/>
      <c r="E91" s="47"/>
      <c r="F91" s="52"/>
      <c r="G91" s="33"/>
      <c r="H91" s="38"/>
      <c r="I91" s="15"/>
      <c r="J91" s="15"/>
      <c r="K91" s="15"/>
      <c r="L91" s="15"/>
      <c r="M91" s="15"/>
      <c r="O91" s="7"/>
      <c r="P91" s="16"/>
    </row>
    <row r="92" spans="2:16" x14ac:dyDescent="0.25">
      <c r="B92" s="35">
        <v>21</v>
      </c>
      <c r="C92" s="29" t="s">
        <v>31</v>
      </c>
      <c r="D92" s="36"/>
      <c r="E92" s="47"/>
      <c r="F92" s="52"/>
      <c r="G92" s="33"/>
      <c r="H92" s="38"/>
      <c r="I92" s="15"/>
      <c r="J92" s="15"/>
      <c r="K92" s="15"/>
      <c r="L92" s="15"/>
      <c r="M92" s="15"/>
      <c r="O92" s="7"/>
      <c r="P92" s="16"/>
    </row>
    <row r="93" spans="2:16" x14ac:dyDescent="0.25">
      <c r="B93" s="35"/>
      <c r="C93" s="29"/>
      <c r="D93" s="39" t="s">
        <v>32</v>
      </c>
      <c r="E93" s="40">
        <v>105</v>
      </c>
      <c r="F93" s="50"/>
      <c r="G93" s="41">
        <v>200</v>
      </c>
      <c r="H93" s="42">
        <f t="shared" ref="H93:H110" si="4">+G93*F93</f>
        <v>0</v>
      </c>
      <c r="I93" s="15"/>
      <c r="J93" s="15"/>
      <c r="K93" s="15"/>
      <c r="L93" s="15"/>
      <c r="M93" s="15"/>
      <c r="N93" s="7"/>
      <c r="O93" s="7"/>
      <c r="P93" s="16"/>
    </row>
    <row r="94" spans="2:16" ht="6" customHeight="1" x14ac:dyDescent="0.25">
      <c r="B94" s="35"/>
      <c r="C94" s="29"/>
      <c r="D94" s="36"/>
      <c r="E94" s="47"/>
      <c r="F94" s="49"/>
      <c r="G94" s="33"/>
      <c r="H94" s="38"/>
      <c r="I94" s="15"/>
      <c r="J94" s="15"/>
      <c r="K94" s="15"/>
      <c r="L94" s="15"/>
      <c r="M94" s="15"/>
      <c r="O94" s="7"/>
      <c r="P94" s="16"/>
    </row>
    <row r="95" spans="2:16" x14ac:dyDescent="0.25">
      <c r="B95" s="35">
        <v>22</v>
      </c>
      <c r="C95" s="29" t="s">
        <v>33</v>
      </c>
      <c r="D95" s="36"/>
      <c r="E95" s="47"/>
      <c r="F95" s="49"/>
      <c r="G95" s="33"/>
      <c r="H95" s="38"/>
      <c r="I95" s="15"/>
      <c r="J95" s="15"/>
      <c r="K95" s="15"/>
      <c r="L95" s="15"/>
      <c r="M95" s="15"/>
      <c r="O95" s="7"/>
      <c r="P95" s="16"/>
    </row>
    <row r="96" spans="2:16" x14ac:dyDescent="0.25">
      <c r="B96" s="35"/>
      <c r="C96" s="29"/>
      <c r="D96" s="39" t="s">
        <v>8</v>
      </c>
      <c r="E96" s="40">
        <v>115</v>
      </c>
      <c r="F96" s="50"/>
      <c r="G96" s="41">
        <v>200</v>
      </c>
      <c r="H96" s="42">
        <f t="shared" ref="H96:H97" si="5">+G96*F96</f>
        <v>0</v>
      </c>
      <c r="I96" s="15"/>
      <c r="J96" s="15"/>
      <c r="K96" s="15"/>
      <c r="L96" s="15"/>
      <c r="M96" s="15"/>
      <c r="N96" s="7"/>
      <c r="O96" s="7"/>
      <c r="P96" s="16"/>
    </row>
    <row r="97" spans="2:16" x14ac:dyDescent="0.25">
      <c r="B97" s="35"/>
      <c r="C97" s="29"/>
      <c r="D97" s="43" t="s">
        <v>9</v>
      </c>
      <c r="E97" s="44">
        <v>105</v>
      </c>
      <c r="F97" s="51"/>
      <c r="G97" s="45">
        <v>200</v>
      </c>
      <c r="H97" s="46">
        <f t="shared" si="5"/>
        <v>0</v>
      </c>
      <c r="I97" s="15"/>
      <c r="J97" s="15"/>
      <c r="K97" s="15"/>
      <c r="L97" s="15"/>
      <c r="M97" s="15"/>
      <c r="N97" s="7"/>
      <c r="O97" s="7"/>
      <c r="P97" s="16"/>
    </row>
    <row r="98" spans="2:16" ht="6" customHeight="1" x14ac:dyDescent="0.25">
      <c r="B98" s="35"/>
      <c r="C98" s="29"/>
      <c r="D98" s="36"/>
      <c r="E98" s="47"/>
      <c r="F98" s="49"/>
      <c r="G98" s="33"/>
      <c r="H98" s="38"/>
      <c r="I98" s="15"/>
      <c r="J98" s="15"/>
      <c r="K98" s="15"/>
      <c r="L98" s="15"/>
      <c r="M98" s="15"/>
      <c r="O98" s="7"/>
      <c r="P98" s="16"/>
    </row>
    <row r="99" spans="2:16" x14ac:dyDescent="0.25">
      <c r="B99" s="35">
        <v>23</v>
      </c>
      <c r="C99" s="29" t="s">
        <v>34</v>
      </c>
      <c r="D99" s="36"/>
      <c r="E99" s="47"/>
      <c r="F99" s="52"/>
      <c r="G99" s="33"/>
      <c r="H99" s="38"/>
      <c r="I99" s="15"/>
      <c r="J99" s="15"/>
      <c r="K99" s="15"/>
      <c r="L99" s="15"/>
      <c r="M99" s="15"/>
      <c r="O99" s="7"/>
      <c r="P99" s="16"/>
    </row>
    <row r="100" spans="2:16" x14ac:dyDescent="0.25">
      <c r="B100" s="35"/>
      <c r="C100" s="29"/>
      <c r="D100" s="39" t="s">
        <v>8</v>
      </c>
      <c r="E100" s="40">
        <v>115</v>
      </c>
      <c r="F100" s="50"/>
      <c r="G100" s="41">
        <v>200</v>
      </c>
      <c r="H100" s="42">
        <f t="shared" ref="H100:H101" si="6">+G100*F100</f>
        <v>0</v>
      </c>
      <c r="I100" s="15"/>
      <c r="J100" s="15"/>
      <c r="K100" s="15"/>
      <c r="L100" s="15"/>
      <c r="M100" s="15"/>
      <c r="N100" s="7"/>
      <c r="O100" s="7"/>
      <c r="P100" s="16"/>
    </row>
    <row r="101" spans="2:16" x14ac:dyDescent="0.25">
      <c r="B101" s="35"/>
      <c r="C101" s="29"/>
      <c r="D101" s="43" t="s">
        <v>9</v>
      </c>
      <c r="E101" s="44">
        <v>105</v>
      </c>
      <c r="F101" s="51"/>
      <c r="G101" s="45">
        <v>200</v>
      </c>
      <c r="H101" s="46">
        <f t="shared" si="6"/>
        <v>0</v>
      </c>
      <c r="I101" s="15"/>
      <c r="J101" s="15"/>
      <c r="K101" s="15"/>
      <c r="L101" s="15"/>
      <c r="M101" s="15"/>
      <c r="N101" s="7"/>
      <c r="O101" s="7"/>
      <c r="P101" s="16"/>
    </row>
    <row r="102" spans="2:16" ht="6" customHeight="1" x14ac:dyDescent="0.25">
      <c r="B102" s="35"/>
      <c r="C102" s="29"/>
      <c r="D102" s="36"/>
      <c r="E102" s="47"/>
      <c r="F102" s="49"/>
      <c r="G102" s="33"/>
      <c r="H102" s="38"/>
      <c r="I102" s="15"/>
      <c r="J102" s="15"/>
      <c r="K102" s="15"/>
      <c r="L102" s="15"/>
      <c r="M102" s="15"/>
      <c r="O102" s="7"/>
      <c r="P102" s="16"/>
    </row>
    <row r="103" spans="2:16" x14ac:dyDescent="0.25">
      <c r="B103" s="35">
        <v>24</v>
      </c>
      <c r="C103" s="29" t="s">
        <v>35</v>
      </c>
      <c r="D103" s="36"/>
      <c r="E103" s="47"/>
      <c r="F103" s="49"/>
      <c r="G103" s="33"/>
      <c r="H103" s="38"/>
      <c r="I103" s="15"/>
      <c r="J103" s="15"/>
      <c r="K103" s="15"/>
      <c r="L103" s="15"/>
      <c r="M103" s="15"/>
      <c r="O103" s="7"/>
      <c r="P103" s="16"/>
    </row>
    <row r="104" spans="2:16" x14ac:dyDescent="0.25">
      <c r="B104" s="35"/>
      <c r="C104" s="29"/>
      <c r="D104" s="39" t="s">
        <v>8</v>
      </c>
      <c r="E104" s="40">
        <v>105</v>
      </c>
      <c r="F104" s="50"/>
      <c r="G104" s="41">
        <v>200</v>
      </c>
      <c r="H104" s="42">
        <f t="shared" ref="H104:H106" si="7">+G104*F104</f>
        <v>0</v>
      </c>
      <c r="I104" s="15"/>
      <c r="J104" s="15"/>
      <c r="K104" s="15"/>
      <c r="L104" s="15"/>
      <c r="M104" s="15"/>
      <c r="N104" s="7"/>
      <c r="O104" s="7"/>
      <c r="P104" s="16"/>
    </row>
    <row r="105" spans="2:16" x14ac:dyDescent="0.25">
      <c r="B105" s="35"/>
      <c r="C105" s="29"/>
      <c r="D105" s="43" t="s">
        <v>9</v>
      </c>
      <c r="E105" s="44">
        <v>95</v>
      </c>
      <c r="F105" s="51"/>
      <c r="G105" s="45">
        <v>200</v>
      </c>
      <c r="H105" s="46">
        <f t="shared" si="7"/>
        <v>0</v>
      </c>
      <c r="I105" s="15"/>
      <c r="J105" s="15"/>
      <c r="K105" s="15"/>
      <c r="L105" s="15"/>
      <c r="M105" s="15"/>
      <c r="N105" s="7"/>
      <c r="O105" s="7"/>
      <c r="P105" s="16"/>
    </row>
    <row r="106" spans="2:16" x14ac:dyDescent="0.25">
      <c r="B106" s="35"/>
      <c r="C106" s="29"/>
      <c r="D106" s="43" t="s">
        <v>10</v>
      </c>
      <c r="E106" s="44">
        <v>80</v>
      </c>
      <c r="F106" s="51"/>
      <c r="G106" s="45">
        <v>100</v>
      </c>
      <c r="H106" s="46">
        <f t="shared" si="7"/>
        <v>0</v>
      </c>
      <c r="I106" s="15"/>
      <c r="J106" s="15"/>
      <c r="K106" s="15"/>
      <c r="L106" s="15"/>
      <c r="M106" s="15"/>
      <c r="N106" s="7"/>
      <c r="O106" s="7"/>
      <c r="P106" s="16"/>
    </row>
    <row r="107" spans="2:16" ht="6" customHeight="1" x14ac:dyDescent="0.25">
      <c r="B107" s="35"/>
      <c r="C107" s="29"/>
      <c r="D107" s="36"/>
      <c r="E107" s="47"/>
      <c r="F107" s="49"/>
      <c r="G107" s="33"/>
      <c r="H107" s="38"/>
      <c r="I107" s="15"/>
      <c r="J107" s="15"/>
      <c r="K107" s="15"/>
      <c r="L107" s="15"/>
      <c r="M107" s="15"/>
      <c r="O107" s="7"/>
      <c r="P107" s="16"/>
    </row>
    <row r="108" spans="2:16" x14ac:dyDescent="0.25">
      <c r="B108" s="35">
        <v>25</v>
      </c>
      <c r="C108" s="29" t="s">
        <v>36</v>
      </c>
      <c r="D108" s="36"/>
      <c r="E108" s="47"/>
      <c r="F108" s="49"/>
      <c r="G108" s="33"/>
      <c r="H108" s="38"/>
      <c r="I108" s="15"/>
      <c r="J108" s="15"/>
      <c r="K108" s="15"/>
      <c r="L108" s="15"/>
      <c r="M108" s="15"/>
      <c r="O108" s="7"/>
      <c r="P108" s="16"/>
    </row>
    <row r="109" spans="2:16" x14ac:dyDescent="0.25">
      <c r="B109" s="35"/>
      <c r="C109" s="29"/>
      <c r="D109" s="39" t="s">
        <v>8</v>
      </c>
      <c r="E109" s="24">
        <v>105</v>
      </c>
      <c r="F109" s="50"/>
      <c r="G109" s="41">
        <v>200</v>
      </c>
      <c r="H109" s="42">
        <f t="shared" si="4"/>
        <v>0</v>
      </c>
      <c r="I109" s="15"/>
      <c r="J109" s="15"/>
      <c r="K109" s="17"/>
      <c r="L109" s="17"/>
      <c r="M109" s="17"/>
      <c r="N109" s="9"/>
      <c r="O109" s="9"/>
      <c r="P109" s="18"/>
    </row>
    <row r="110" spans="2:16" x14ac:dyDescent="0.25">
      <c r="B110" s="35"/>
      <c r="C110" s="29"/>
      <c r="D110" s="43" t="s">
        <v>9</v>
      </c>
      <c r="E110" s="44">
        <v>95</v>
      </c>
      <c r="F110" s="51"/>
      <c r="G110" s="45">
        <v>200</v>
      </c>
      <c r="H110" s="46">
        <f t="shared" si="4"/>
        <v>0</v>
      </c>
      <c r="I110" s="15"/>
      <c r="J110" s="15"/>
      <c r="K110" s="15"/>
      <c r="L110" s="15"/>
      <c r="M110" s="15"/>
      <c r="N110" s="7"/>
      <c r="O110" s="7"/>
      <c r="P110" s="16"/>
    </row>
    <row r="111" spans="2:16" ht="6" customHeight="1" x14ac:dyDescent="0.25">
      <c r="B111" s="53"/>
      <c r="C111" s="54"/>
      <c r="D111" s="55"/>
      <c r="E111" s="56"/>
      <c r="F111" s="57"/>
      <c r="G111" s="58"/>
      <c r="H111" s="59"/>
    </row>
    <row r="112" spans="2:16" ht="7.5" customHeight="1" thickBot="1" x14ac:dyDescent="0.3">
      <c r="D112" s="5"/>
    </row>
    <row r="113" spans="2:8" ht="25.5" customHeight="1" thickBot="1" x14ac:dyDescent="0.3">
      <c r="B113" s="66"/>
      <c r="C113" s="66"/>
      <c r="D113" s="66"/>
      <c r="E113" s="66"/>
      <c r="F113" s="11"/>
      <c r="G113" s="61" t="s">
        <v>37</v>
      </c>
      <c r="H113" s="60">
        <f>SUM(H8:H111)</f>
        <v>0</v>
      </c>
    </row>
    <row r="114" spans="2:8" ht="6" customHeight="1" thickBot="1" x14ac:dyDescent="0.3">
      <c r="B114" s="10"/>
      <c r="C114" s="10"/>
      <c r="D114" s="10"/>
      <c r="E114" s="10"/>
      <c r="F114" s="11"/>
      <c r="G114" s="61"/>
      <c r="H114" s="62"/>
    </row>
    <row r="115" spans="2:8" ht="15.75" thickBot="1" x14ac:dyDescent="0.3">
      <c r="F115" s="63" t="s">
        <v>38</v>
      </c>
      <c r="G115" s="64"/>
      <c r="H115" s="65"/>
    </row>
  </sheetData>
  <mergeCells count="5">
    <mergeCell ref="F115:H115"/>
    <mergeCell ref="B113:E113"/>
    <mergeCell ref="B4:D4"/>
    <mergeCell ref="B5:D5"/>
    <mergeCell ref="B2:H3"/>
  </mergeCells>
  <pageMargins left="0.25" right="0.25" top="0.75" bottom="0.75" header="0.3" footer="0.3"/>
  <pageSetup paperSize="9" scale="9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E0402-8D31-4B2D-8468-B35F63F84B32}">
  <sheetPr>
    <pageSetUpPr fitToPage="1"/>
  </sheetPr>
  <dimension ref="B1:P122"/>
  <sheetViews>
    <sheetView topLeftCell="A80" workbookViewId="0">
      <selection activeCell="E126" sqref="E126"/>
    </sheetView>
  </sheetViews>
  <sheetFormatPr defaultRowHeight="15" x14ac:dyDescent="0.25"/>
  <cols>
    <col min="1" max="1" width="1.5703125" customWidth="1"/>
    <col min="2" max="3" width="4.140625" style="1" customWidth="1"/>
    <col min="4" max="4" width="29.42578125" customWidth="1"/>
    <col min="5" max="5" width="16" style="2" customWidth="1"/>
    <col min="6" max="6" width="19.28515625" style="2" customWidth="1"/>
    <col min="7" max="7" width="14.28515625" customWidth="1"/>
    <col min="8" max="8" width="13.140625" customWidth="1"/>
    <col min="9" max="14" width="10.7109375" customWidth="1"/>
    <col min="15" max="15" width="11.85546875" customWidth="1"/>
  </cols>
  <sheetData>
    <row r="1" spans="2:16" ht="6" customHeight="1" thickBot="1" x14ac:dyDescent="0.3"/>
    <row r="2" spans="2:16" ht="6.75" customHeight="1" x14ac:dyDescent="0.25">
      <c r="B2" s="73" t="s">
        <v>39</v>
      </c>
      <c r="C2" s="74"/>
      <c r="D2" s="74"/>
      <c r="E2" s="74"/>
      <c r="F2" s="74"/>
      <c r="G2" s="75"/>
      <c r="H2" s="76"/>
    </row>
    <row r="3" spans="2:16" ht="6.75" customHeight="1" x14ac:dyDescent="0.25">
      <c r="B3" s="77"/>
      <c r="C3" s="78"/>
      <c r="D3" s="78"/>
      <c r="E3" s="78"/>
      <c r="F3" s="78"/>
      <c r="G3" s="79"/>
      <c r="H3" s="80"/>
    </row>
    <row r="4" spans="2:16" ht="22.5" x14ac:dyDescent="0.25">
      <c r="B4" s="67" t="s">
        <v>1</v>
      </c>
      <c r="C4" s="68"/>
      <c r="D4" s="69"/>
      <c r="E4" s="21" t="s">
        <v>2</v>
      </c>
      <c r="F4" s="21" t="s">
        <v>3</v>
      </c>
      <c r="G4" s="3" t="s">
        <v>4</v>
      </c>
      <c r="H4" s="25" t="s">
        <v>5</v>
      </c>
    </row>
    <row r="5" spans="2:16" ht="33.75" x14ac:dyDescent="0.25">
      <c r="B5" s="70"/>
      <c r="C5" s="71"/>
      <c r="D5" s="72"/>
      <c r="E5" s="26"/>
      <c r="F5" s="4" t="s">
        <v>6</v>
      </c>
      <c r="G5" s="26"/>
      <c r="H5" s="27"/>
      <c r="N5" s="12"/>
      <c r="O5" s="12"/>
    </row>
    <row r="6" spans="2:16" ht="6" customHeight="1" x14ac:dyDescent="0.25">
      <c r="B6" s="28"/>
      <c r="C6" s="29"/>
      <c r="D6" s="30"/>
      <c r="E6" s="31"/>
      <c r="F6" s="32"/>
      <c r="G6" s="33"/>
      <c r="H6" s="34"/>
    </row>
    <row r="7" spans="2:16" x14ac:dyDescent="0.25">
      <c r="B7" s="35">
        <v>1</v>
      </c>
      <c r="C7" s="36" t="s">
        <v>7</v>
      </c>
      <c r="D7" s="36"/>
      <c r="E7" s="37"/>
      <c r="F7" s="20"/>
      <c r="G7" s="33"/>
      <c r="H7" s="38"/>
    </row>
    <row r="8" spans="2:16" x14ac:dyDescent="0.25">
      <c r="B8" s="35"/>
      <c r="C8" s="36"/>
      <c r="D8" s="39" t="s">
        <v>8</v>
      </c>
      <c r="E8" s="40">
        <v>70</v>
      </c>
      <c r="F8" s="22"/>
      <c r="G8" s="41">
        <v>200</v>
      </c>
      <c r="H8" s="42">
        <f t="shared" ref="H8:H49" si="0">+G8*F8</f>
        <v>0</v>
      </c>
      <c r="I8" s="13"/>
      <c r="J8" s="14"/>
      <c r="K8" s="15"/>
      <c r="L8" s="15"/>
      <c r="M8" s="15"/>
      <c r="N8" s="7"/>
      <c r="O8" s="7"/>
      <c r="P8" s="16"/>
    </row>
    <row r="9" spans="2:16" x14ac:dyDescent="0.25">
      <c r="B9" s="35"/>
      <c r="C9" s="36"/>
      <c r="D9" s="43" t="s">
        <v>9</v>
      </c>
      <c r="E9" s="44">
        <v>60</v>
      </c>
      <c r="F9" s="23"/>
      <c r="G9" s="45">
        <v>300</v>
      </c>
      <c r="H9" s="46">
        <f t="shared" si="0"/>
        <v>0</v>
      </c>
      <c r="I9" s="13"/>
      <c r="J9" s="14"/>
      <c r="K9" s="15"/>
      <c r="L9" s="15"/>
      <c r="M9" s="15"/>
      <c r="N9" s="7"/>
      <c r="O9" s="7"/>
      <c r="P9" s="16"/>
    </row>
    <row r="10" spans="2:16" x14ac:dyDescent="0.25">
      <c r="B10" s="35"/>
      <c r="C10" s="36"/>
      <c r="D10" s="43" t="s">
        <v>10</v>
      </c>
      <c r="E10" s="44">
        <v>45</v>
      </c>
      <c r="F10" s="23"/>
      <c r="G10" s="45">
        <v>200</v>
      </c>
      <c r="H10" s="46">
        <f t="shared" si="0"/>
        <v>0</v>
      </c>
      <c r="I10" s="13"/>
      <c r="J10" s="14"/>
      <c r="K10" s="15"/>
      <c r="L10" s="15"/>
      <c r="M10" s="15"/>
      <c r="N10" s="7"/>
      <c r="O10" s="7"/>
      <c r="P10" s="16"/>
    </row>
    <row r="11" spans="2:16" ht="6" customHeight="1" x14ac:dyDescent="0.25">
      <c r="B11" s="35"/>
      <c r="C11" s="29"/>
      <c r="D11" s="30"/>
      <c r="E11" s="47"/>
      <c r="F11" s="19"/>
      <c r="G11" s="33"/>
      <c r="H11" s="38"/>
      <c r="I11" s="15"/>
      <c r="J11" s="15"/>
      <c r="K11" s="15"/>
      <c r="L11" s="15"/>
      <c r="M11" s="15"/>
      <c r="O11" s="7"/>
      <c r="P11" s="16"/>
    </row>
    <row r="12" spans="2:16" x14ac:dyDescent="0.25">
      <c r="B12" s="35">
        <v>2</v>
      </c>
      <c r="C12" s="36" t="s">
        <v>11</v>
      </c>
      <c r="D12" s="36"/>
      <c r="E12" s="47"/>
      <c r="F12" s="20"/>
      <c r="G12" s="33"/>
      <c r="H12" s="38"/>
      <c r="I12" s="15"/>
      <c r="J12" s="15"/>
      <c r="K12" s="15"/>
      <c r="L12" s="15"/>
      <c r="M12" s="15"/>
      <c r="O12" s="7"/>
      <c r="P12" s="16"/>
    </row>
    <row r="13" spans="2:16" x14ac:dyDescent="0.25">
      <c r="B13" s="35"/>
      <c r="C13" s="36"/>
      <c r="D13" s="39" t="s">
        <v>8</v>
      </c>
      <c r="E13" s="40">
        <v>80</v>
      </c>
      <c r="F13" s="22"/>
      <c r="G13" s="41">
        <v>200</v>
      </c>
      <c r="H13" s="42">
        <f t="shared" si="0"/>
        <v>0</v>
      </c>
      <c r="I13" s="15"/>
      <c r="J13" s="15"/>
      <c r="K13" s="15"/>
      <c r="L13" s="15"/>
      <c r="M13" s="15"/>
      <c r="N13" s="7"/>
      <c r="O13" s="7"/>
      <c r="P13" s="16"/>
    </row>
    <row r="14" spans="2:16" x14ac:dyDescent="0.25">
      <c r="B14" s="35"/>
      <c r="C14" s="36"/>
      <c r="D14" s="43" t="s">
        <v>9</v>
      </c>
      <c r="E14" s="44">
        <v>70</v>
      </c>
      <c r="F14" s="23"/>
      <c r="G14" s="45">
        <v>300</v>
      </c>
      <c r="H14" s="46">
        <f t="shared" si="0"/>
        <v>0</v>
      </c>
      <c r="I14" s="15"/>
      <c r="J14" s="15"/>
      <c r="K14" s="15"/>
      <c r="L14" s="15"/>
      <c r="M14" s="15"/>
      <c r="N14" s="7"/>
      <c r="O14" s="7"/>
      <c r="P14" s="16"/>
    </row>
    <row r="15" spans="2:16" x14ac:dyDescent="0.25">
      <c r="B15" s="35"/>
      <c r="C15" s="36"/>
      <c r="D15" s="43" t="s">
        <v>10</v>
      </c>
      <c r="E15" s="44">
        <v>60</v>
      </c>
      <c r="F15" s="23"/>
      <c r="G15" s="45">
        <v>100</v>
      </c>
      <c r="H15" s="46">
        <f t="shared" si="0"/>
        <v>0</v>
      </c>
      <c r="I15" s="15"/>
      <c r="J15" s="15"/>
      <c r="K15" s="15"/>
      <c r="L15" s="15"/>
      <c r="M15" s="15"/>
      <c r="N15" s="7"/>
      <c r="O15" s="7"/>
      <c r="P15" s="16"/>
    </row>
    <row r="16" spans="2:16" ht="6" customHeight="1" x14ac:dyDescent="0.25">
      <c r="B16" s="35"/>
      <c r="C16" s="29"/>
      <c r="D16" s="30"/>
      <c r="E16" s="47"/>
      <c r="F16" s="19"/>
      <c r="G16" s="33"/>
      <c r="H16" s="38"/>
      <c r="I16" s="15"/>
      <c r="J16" s="15"/>
      <c r="K16" s="15"/>
      <c r="L16" s="15"/>
      <c r="M16" s="15"/>
      <c r="O16" s="7"/>
      <c r="P16" s="16"/>
    </row>
    <row r="17" spans="2:16" x14ac:dyDescent="0.25">
      <c r="B17" s="35">
        <v>3</v>
      </c>
      <c r="C17" s="36" t="s">
        <v>12</v>
      </c>
      <c r="D17" s="36"/>
      <c r="E17" s="47"/>
      <c r="F17" s="20"/>
      <c r="G17" s="33"/>
      <c r="H17" s="38"/>
      <c r="I17" s="15"/>
      <c r="J17" s="15"/>
      <c r="K17" s="15"/>
      <c r="L17" s="15"/>
      <c r="M17" s="15"/>
      <c r="O17" s="7"/>
      <c r="P17" s="16"/>
    </row>
    <row r="18" spans="2:16" x14ac:dyDescent="0.25">
      <c r="B18" s="35"/>
      <c r="C18" s="29"/>
      <c r="D18" s="39" t="s">
        <v>13</v>
      </c>
      <c r="E18" s="40">
        <v>35</v>
      </c>
      <c r="F18" s="22"/>
      <c r="G18" s="41">
        <v>150</v>
      </c>
      <c r="H18" s="42">
        <f t="shared" si="0"/>
        <v>0</v>
      </c>
      <c r="I18" s="15"/>
      <c r="J18" s="15"/>
      <c r="K18" s="15"/>
      <c r="L18" s="15"/>
      <c r="M18" s="15"/>
      <c r="N18" s="7"/>
      <c r="O18" s="7"/>
      <c r="P18" s="16"/>
    </row>
    <row r="19" spans="2:16" ht="6" customHeight="1" x14ac:dyDescent="0.25">
      <c r="B19" s="35"/>
      <c r="C19" s="29"/>
      <c r="D19" s="30"/>
      <c r="E19" s="47"/>
      <c r="F19" s="19"/>
      <c r="G19" s="33"/>
      <c r="H19" s="38"/>
      <c r="I19" s="15"/>
      <c r="J19" s="15"/>
      <c r="K19" s="15"/>
      <c r="L19" s="15"/>
      <c r="M19" s="15"/>
      <c r="O19" s="7"/>
      <c r="P19" s="16"/>
    </row>
    <row r="20" spans="2:16" x14ac:dyDescent="0.25">
      <c r="B20" s="35">
        <v>4</v>
      </c>
      <c r="C20" s="36" t="s">
        <v>14</v>
      </c>
      <c r="D20" s="36"/>
      <c r="E20" s="47"/>
      <c r="F20" s="20"/>
      <c r="G20" s="33"/>
      <c r="H20" s="38"/>
      <c r="I20" s="15"/>
      <c r="J20" s="15"/>
      <c r="K20" s="15"/>
      <c r="L20" s="15"/>
      <c r="M20" s="15"/>
      <c r="O20" s="7"/>
      <c r="P20" s="16"/>
    </row>
    <row r="21" spans="2:16" x14ac:dyDescent="0.25">
      <c r="B21" s="35"/>
      <c r="C21" s="29"/>
      <c r="D21" s="39" t="s">
        <v>8</v>
      </c>
      <c r="E21" s="40">
        <v>75</v>
      </c>
      <c r="F21" s="22"/>
      <c r="G21" s="41">
        <v>400</v>
      </c>
      <c r="H21" s="42">
        <f t="shared" si="0"/>
        <v>0</v>
      </c>
      <c r="I21" s="15"/>
      <c r="J21" s="15"/>
      <c r="K21" s="15"/>
      <c r="L21" s="15"/>
      <c r="M21" s="15"/>
      <c r="N21" s="7"/>
      <c r="O21" s="7"/>
      <c r="P21" s="16"/>
    </row>
    <row r="22" spans="2:16" x14ac:dyDescent="0.25">
      <c r="B22" s="35"/>
      <c r="C22" s="29"/>
      <c r="D22" s="43" t="s">
        <v>9</v>
      </c>
      <c r="E22" s="44">
        <v>65</v>
      </c>
      <c r="F22" s="23"/>
      <c r="G22" s="45">
        <v>400</v>
      </c>
      <c r="H22" s="46">
        <f t="shared" si="0"/>
        <v>0</v>
      </c>
      <c r="I22" s="15"/>
      <c r="J22" s="15"/>
      <c r="K22" s="15"/>
      <c r="L22" s="15"/>
      <c r="M22" s="15"/>
      <c r="N22" s="7"/>
      <c r="O22" s="7"/>
      <c r="P22" s="16"/>
    </row>
    <row r="23" spans="2:16" x14ac:dyDescent="0.25">
      <c r="B23" s="35"/>
      <c r="C23" s="29"/>
      <c r="D23" s="43" t="s">
        <v>10</v>
      </c>
      <c r="E23" s="44">
        <v>45</v>
      </c>
      <c r="F23" s="23"/>
      <c r="G23" s="45">
        <v>200</v>
      </c>
      <c r="H23" s="46">
        <f t="shared" si="0"/>
        <v>0</v>
      </c>
      <c r="I23" s="15"/>
      <c r="J23" s="15"/>
      <c r="K23" s="15"/>
      <c r="L23" s="15"/>
      <c r="M23" s="15"/>
      <c r="N23" s="7"/>
      <c r="O23" s="7"/>
      <c r="P23" s="16"/>
    </row>
    <row r="24" spans="2:16" ht="6" customHeight="1" x14ac:dyDescent="0.25">
      <c r="B24" s="35"/>
      <c r="C24" s="29"/>
      <c r="D24" s="30"/>
      <c r="E24" s="47"/>
      <c r="F24" s="19"/>
      <c r="G24" s="33"/>
      <c r="H24" s="38"/>
      <c r="I24" s="15"/>
      <c r="J24" s="15"/>
      <c r="K24" s="15"/>
      <c r="L24" s="15"/>
      <c r="M24" s="15"/>
      <c r="O24" s="7"/>
      <c r="P24" s="16"/>
    </row>
    <row r="25" spans="2:16" x14ac:dyDescent="0.25">
      <c r="B25" s="35">
        <v>5</v>
      </c>
      <c r="C25" s="36" t="s">
        <v>15</v>
      </c>
      <c r="D25" s="36"/>
      <c r="E25" s="47"/>
      <c r="F25" s="20"/>
      <c r="G25" s="33"/>
      <c r="H25" s="38"/>
      <c r="I25" s="15"/>
      <c r="J25" s="15"/>
      <c r="K25" s="15"/>
      <c r="L25" s="15"/>
      <c r="M25" s="15"/>
      <c r="O25" s="7"/>
      <c r="P25" s="16"/>
    </row>
    <row r="26" spans="2:16" x14ac:dyDescent="0.25">
      <c r="B26" s="35"/>
      <c r="C26" s="29"/>
      <c r="D26" s="39" t="s">
        <v>8</v>
      </c>
      <c r="E26" s="40">
        <v>85</v>
      </c>
      <c r="F26" s="22"/>
      <c r="G26" s="41">
        <v>50</v>
      </c>
      <c r="H26" s="42">
        <f t="shared" si="0"/>
        <v>0</v>
      </c>
      <c r="I26" s="15"/>
      <c r="J26" s="15"/>
      <c r="K26" s="15"/>
      <c r="L26" s="15"/>
      <c r="M26" s="15"/>
      <c r="N26" s="7"/>
      <c r="O26" s="7"/>
      <c r="P26" s="16"/>
    </row>
    <row r="27" spans="2:16" x14ac:dyDescent="0.25">
      <c r="B27" s="35"/>
      <c r="C27" s="29"/>
      <c r="D27" s="43" t="s">
        <v>9</v>
      </c>
      <c r="E27" s="44">
        <v>65</v>
      </c>
      <c r="F27" s="23"/>
      <c r="G27" s="45">
        <v>100</v>
      </c>
      <c r="H27" s="46">
        <f t="shared" si="0"/>
        <v>0</v>
      </c>
      <c r="I27" s="15"/>
      <c r="J27" s="15"/>
      <c r="K27" s="15"/>
      <c r="L27" s="15"/>
      <c r="M27" s="15"/>
      <c r="N27" s="7"/>
      <c r="O27" s="7"/>
      <c r="P27" s="16"/>
    </row>
    <row r="28" spans="2:16" x14ac:dyDescent="0.25">
      <c r="B28" s="35"/>
      <c r="C28" s="29"/>
      <c r="D28" s="43" t="s">
        <v>10</v>
      </c>
      <c r="E28" s="44">
        <v>40</v>
      </c>
      <c r="F28" s="23"/>
      <c r="G28" s="45">
        <v>50</v>
      </c>
      <c r="H28" s="46">
        <f t="shared" si="0"/>
        <v>0</v>
      </c>
      <c r="I28" s="15"/>
      <c r="J28" s="15"/>
      <c r="K28" s="15"/>
      <c r="L28" s="15"/>
      <c r="M28" s="15"/>
      <c r="N28" s="7"/>
      <c r="O28" s="7"/>
      <c r="P28" s="16"/>
    </row>
    <row r="29" spans="2:16" ht="6" customHeight="1" x14ac:dyDescent="0.25">
      <c r="B29" s="35"/>
      <c r="C29" s="29"/>
      <c r="D29" s="30"/>
      <c r="E29" s="47"/>
      <c r="F29" s="19"/>
      <c r="G29" s="33"/>
      <c r="H29" s="38"/>
      <c r="I29" s="15"/>
      <c r="J29" s="15"/>
      <c r="K29" s="15"/>
      <c r="L29" s="15"/>
      <c r="M29" s="15"/>
      <c r="O29" s="7"/>
      <c r="P29" s="16"/>
    </row>
    <row r="30" spans="2:16" x14ac:dyDescent="0.25">
      <c r="B30" s="35">
        <v>6</v>
      </c>
      <c r="C30" s="36" t="s">
        <v>16</v>
      </c>
      <c r="D30" s="36"/>
      <c r="E30" s="47"/>
      <c r="F30" s="20"/>
      <c r="G30" s="33"/>
      <c r="H30" s="38"/>
      <c r="I30" s="15"/>
      <c r="J30" s="15"/>
      <c r="K30" s="15"/>
      <c r="L30" s="15"/>
      <c r="M30" s="15"/>
      <c r="O30" s="7"/>
      <c r="P30" s="16"/>
    </row>
    <row r="31" spans="2:16" x14ac:dyDescent="0.25">
      <c r="B31" s="35"/>
      <c r="C31" s="29"/>
      <c r="D31" s="39" t="s">
        <v>8</v>
      </c>
      <c r="E31" s="40">
        <v>95</v>
      </c>
      <c r="F31" s="22"/>
      <c r="G31" s="41">
        <v>400</v>
      </c>
      <c r="H31" s="42">
        <f t="shared" si="0"/>
        <v>0</v>
      </c>
      <c r="I31" s="15"/>
      <c r="J31" s="15"/>
      <c r="K31" s="15"/>
      <c r="L31" s="15"/>
      <c r="M31" s="15"/>
      <c r="N31" s="7"/>
      <c r="O31" s="7"/>
      <c r="P31" s="16"/>
    </row>
    <row r="32" spans="2:16" x14ac:dyDescent="0.25">
      <c r="B32" s="35"/>
      <c r="C32" s="29"/>
      <c r="D32" s="43" t="s">
        <v>9</v>
      </c>
      <c r="E32" s="44">
        <v>70</v>
      </c>
      <c r="F32" s="23"/>
      <c r="G32" s="45">
        <v>400</v>
      </c>
      <c r="H32" s="46">
        <f t="shared" si="0"/>
        <v>0</v>
      </c>
      <c r="I32" s="15"/>
      <c r="J32" s="15"/>
      <c r="K32" s="15"/>
      <c r="L32" s="15"/>
      <c r="M32" s="15"/>
      <c r="N32" s="7"/>
      <c r="O32" s="7"/>
      <c r="P32" s="16"/>
    </row>
    <row r="33" spans="2:16" ht="6" customHeight="1" x14ac:dyDescent="0.25">
      <c r="B33" s="35"/>
      <c r="C33" s="29"/>
      <c r="D33" s="30"/>
      <c r="E33" s="47"/>
      <c r="F33" s="8"/>
      <c r="G33" s="33"/>
      <c r="H33" s="38"/>
      <c r="I33" s="15"/>
      <c r="J33" s="15"/>
      <c r="K33" s="15"/>
      <c r="L33" s="15"/>
      <c r="M33" s="15"/>
      <c r="O33" s="7"/>
      <c r="P33" s="16"/>
    </row>
    <row r="34" spans="2:16" x14ac:dyDescent="0.25">
      <c r="B34" s="35">
        <v>7</v>
      </c>
      <c r="C34" s="36" t="s">
        <v>17</v>
      </c>
      <c r="D34" s="36"/>
      <c r="E34" s="47"/>
      <c r="F34" s="6"/>
      <c r="G34" s="33"/>
      <c r="H34" s="38"/>
      <c r="I34" s="15"/>
      <c r="J34" s="15"/>
      <c r="K34" s="15"/>
      <c r="L34" s="15"/>
      <c r="M34" s="15"/>
      <c r="O34" s="7"/>
      <c r="P34" s="16"/>
    </row>
    <row r="35" spans="2:16" x14ac:dyDescent="0.25">
      <c r="B35" s="35"/>
      <c r="C35" s="29"/>
      <c r="D35" s="39" t="s">
        <v>8</v>
      </c>
      <c r="E35" s="40">
        <v>105</v>
      </c>
      <c r="F35" s="22"/>
      <c r="G35" s="41">
        <v>300</v>
      </c>
      <c r="H35" s="42">
        <f t="shared" si="0"/>
        <v>0</v>
      </c>
      <c r="I35" s="15"/>
      <c r="J35" s="15"/>
      <c r="K35" s="15"/>
      <c r="L35" s="15"/>
      <c r="M35" s="15"/>
      <c r="N35" s="7"/>
      <c r="O35" s="7"/>
      <c r="P35" s="16"/>
    </row>
    <row r="36" spans="2:16" x14ac:dyDescent="0.25">
      <c r="B36" s="35"/>
      <c r="C36" s="29"/>
      <c r="D36" s="43" t="s">
        <v>9</v>
      </c>
      <c r="E36" s="44">
        <v>80</v>
      </c>
      <c r="F36" s="23"/>
      <c r="G36" s="45">
        <v>300</v>
      </c>
      <c r="H36" s="46">
        <f t="shared" si="0"/>
        <v>0</v>
      </c>
      <c r="I36" s="15"/>
      <c r="J36" s="15"/>
      <c r="K36" s="15"/>
      <c r="L36" s="15"/>
      <c r="M36" s="15"/>
      <c r="N36" s="7"/>
      <c r="O36" s="7"/>
      <c r="P36" s="16"/>
    </row>
    <row r="37" spans="2:16" ht="6" customHeight="1" x14ac:dyDescent="0.25">
      <c r="B37" s="35"/>
      <c r="C37" s="29"/>
      <c r="D37" s="36"/>
      <c r="E37" s="47"/>
      <c r="F37" s="19"/>
      <c r="G37" s="33"/>
      <c r="H37" s="38"/>
      <c r="I37" s="15"/>
      <c r="J37" s="15"/>
      <c r="K37" s="15"/>
      <c r="L37" s="15"/>
      <c r="M37" s="15"/>
      <c r="O37" s="7"/>
      <c r="P37" s="16"/>
    </row>
    <row r="38" spans="2:16" x14ac:dyDescent="0.25">
      <c r="B38" s="35">
        <v>8</v>
      </c>
      <c r="C38" s="29" t="s">
        <v>18</v>
      </c>
      <c r="D38" s="30"/>
      <c r="E38" s="47"/>
      <c r="F38" s="20"/>
      <c r="G38" s="33"/>
      <c r="H38" s="38"/>
      <c r="I38" s="15"/>
      <c r="J38" s="15"/>
      <c r="K38" s="15"/>
      <c r="L38" s="15"/>
      <c r="M38" s="15"/>
      <c r="O38" s="7"/>
      <c r="P38" s="16"/>
    </row>
    <row r="39" spans="2:16" x14ac:dyDescent="0.25">
      <c r="B39" s="35"/>
      <c r="C39" s="29"/>
      <c r="D39" s="39" t="s">
        <v>8</v>
      </c>
      <c r="E39" s="40">
        <v>105</v>
      </c>
      <c r="F39" s="22"/>
      <c r="G39" s="41">
        <v>600</v>
      </c>
      <c r="H39" s="42">
        <f t="shared" si="0"/>
        <v>0</v>
      </c>
      <c r="I39" s="15"/>
      <c r="J39" s="15"/>
      <c r="K39" s="15"/>
      <c r="L39" s="15"/>
      <c r="M39" s="15"/>
      <c r="N39" s="7"/>
      <c r="O39" s="7"/>
      <c r="P39" s="16"/>
    </row>
    <row r="40" spans="2:16" x14ac:dyDescent="0.25">
      <c r="B40" s="35"/>
      <c r="C40" s="29"/>
      <c r="D40" s="43" t="s">
        <v>9</v>
      </c>
      <c r="E40" s="44">
        <v>95</v>
      </c>
      <c r="F40" s="23"/>
      <c r="G40" s="45">
        <v>600</v>
      </c>
      <c r="H40" s="46">
        <f t="shared" si="0"/>
        <v>0</v>
      </c>
      <c r="I40" s="15"/>
      <c r="J40" s="15"/>
      <c r="K40" s="15"/>
      <c r="L40" s="15"/>
      <c r="M40" s="15"/>
      <c r="N40" s="7"/>
      <c r="O40" s="7"/>
      <c r="P40" s="16"/>
    </row>
    <row r="41" spans="2:16" ht="6" customHeight="1" x14ac:dyDescent="0.25">
      <c r="B41" s="35"/>
      <c r="C41" s="29"/>
      <c r="D41" s="36"/>
      <c r="E41" s="47"/>
      <c r="F41" s="19"/>
      <c r="G41" s="33"/>
      <c r="H41" s="38"/>
      <c r="I41" s="15"/>
      <c r="J41" s="15"/>
      <c r="K41" s="15"/>
      <c r="L41" s="15"/>
      <c r="M41" s="15"/>
      <c r="O41" s="7"/>
      <c r="P41" s="16"/>
    </row>
    <row r="42" spans="2:16" x14ac:dyDescent="0.25">
      <c r="B42" s="35">
        <v>9</v>
      </c>
      <c r="C42" s="29" t="s">
        <v>19</v>
      </c>
      <c r="D42" s="30"/>
      <c r="E42" s="47"/>
      <c r="F42" s="20"/>
      <c r="G42" s="33"/>
      <c r="H42" s="38"/>
      <c r="I42" s="15"/>
      <c r="J42" s="15"/>
      <c r="K42" s="15"/>
      <c r="L42" s="15"/>
      <c r="M42" s="15"/>
      <c r="O42" s="7"/>
      <c r="P42" s="16"/>
    </row>
    <row r="43" spans="2:16" x14ac:dyDescent="0.25">
      <c r="B43" s="35"/>
      <c r="C43" s="29"/>
      <c r="D43" s="39" t="s">
        <v>8</v>
      </c>
      <c r="E43" s="40">
        <v>105</v>
      </c>
      <c r="F43" s="22"/>
      <c r="G43" s="41">
        <v>300</v>
      </c>
      <c r="H43" s="42">
        <f t="shared" si="0"/>
        <v>0</v>
      </c>
      <c r="I43" s="15"/>
      <c r="J43" s="15"/>
      <c r="K43" s="15"/>
      <c r="L43" s="15"/>
      <c r="M43" s="15"/>
      <c r="N43" s="7"/>
      <c r="O43" s="7"/>
      <c r="P43" s="16"/>
    </row>
    <row r="44" spans="2:16" x14ac:dyDescent="0.25">
      <c r="B44" s="35"/>
      <c r="C44" s="29"/>
      <c r="D44" s="43" t="s">
        <v>9</v>
      </c>
      <c r="E44" s="44">
        <v>95</v>
      </c>
      <c r="F44" s="23"/>
      <c r="G44" s="45">
        <v>300</v>
      </c>
      <c r="H44" s="46">
        <f t="shared" si="0"/>
        <v>0</v>
      </c>
      <c r="I44" s="15"/>
      <c r="J44" s="15"/>
      <c r="K44" s="15"/>
      <c r="L44" s="15"/>
      <c r="M44" s="15"/>
      <c r="N44" s="7"/>
      <c r="O44" s="7"/>
      <c r="P44" s="16"/>
    </row>
    <row r="45" spans="2:16" x14ac:dyDescent="0.25">
      <c r="B45" s="35"/>
      <c r="C45" s="29"/>
      <c r="D45" s="43" t="s">
        <v>10</v>
      </c>
      <c r="E45" s="44">
        <v>70</v>
      </c>
      <c r="F45" s="23"/>
      <c r="G45" s="45">
        <v>100</v>
      </c>
      <c r="H45" s="46">
        <f t="shared" si="0"/>
        <v>0</v>
      </c>
      <c r="I45" s="15"/>
      <c r="J45" s="15"/>
      <c r="K45" s="15"/>
      <c r="L45" s="15"/>
      <c r="M45" s="15"/>
      <c r="N45" s="7"/>
      <c r="O45" s="7"/>
      <c r="P45" s="16"/>
    </row>
    <row r="46" spans="2:16" ht="6" customHeight="1" x14ac:dyDescent="0.25">
      <c r="B46" s="35"/>
      <c r="C46" s="29"/>
      <c r="D46" s="36"/>
      <c r="E46" s="47"/>
      <c r="F46" s="48"/>
      <c r="G46" s="33"/>
      <c r="H46" s="38"/>
      <c r="I46" s="15"/>
      <c r="J46" s="15"/>
      <c r="K46" s="15"/>
      <c r="L46" s="15"/>
      <c r="M46" s="15"/>
      <c r="O46" s="7"/>
      <c r="P46" s="16"/>
    </row>
    <row r="47" spans="2:16" x14ac:dyDescent="0.25">
      <c r="B47" s="35">
        <v>10</v>
      </c>
      <c r="C47" s="29" t="s">
        <v>20</v>
      </c>
      <c r="D47" s="30"/>
      <c r="E47" s="47"/>
      <c r="F47" s="49"/>
      <c r="G47" s="33"/>
      <c r="H47" s="38"/>
      <c r="I47" s="15"/>
      <c r="J47" s="15"/>
      <c r="K47" s="15"/>
      <c r="L47" s="15"/>
      <c r="M47" s="15"/>
      <c r="O47" s="7"/>
      <c r="P47" s="16"/>
    </row>
    <row r="48" spans="2:16" x14ac:dyDescent="0.25">
      <c r="B48" s="35"/>
      <c r="C48" s="29"/>
      <c r="D48" s="39" t="s">
        <v>8</v>
      </c>
      <c r="E48" s="40">
        <v>105</v>
      </c>
      <c r="F48" s="50"/>
      <c r="G48" s="41">
        <v>100</v>
      </c>
      <c r="H48" s="42">
        <f t="shared" si="0"/>
        <v>0</v>
      </c>
      <c r="I48" s="15"/>
      <c r="J48" s="15"/>
      <c r="K48" s="15"/>
      <c r="L48" s="15"/>
      <c r="M48" s="15"/>
      <c r="N48" s="7"/>
      <c r="O48" s="7"/>
      <c r="P48" s="16"/>
    </row>
    <row r="49" spans="2:16" x14ac:dyDescent="0.25">
      <c r="B49" s="35"/>
      <c r="C49" s="29"/>
      <c r="D49" s="43" t="s">
        <v>9</v>
      </c>
      <c r="E49" s="44">
        <v>80</v>
      </c>
      <c r="F49" s="51"/>
      <c r="G49" s="45">
        <v>200</v>
      </c>
      <c r="H49" s="46">
        <f t="shared" si="0"/>
        <v>0</v>
      </c>
      <c r="I49" s="15"/>
      <c r="J49" s="15"/>
      <c r="K49" s="15"/>
      <c r="L49" s="15"/>
      <c r="M49" s="15"/>
      <c r="N49" s="7"/>
      <c r="O49" s="7"/>
      <c r="P49" s="16"/>
    </row>
    <row r="50" spans="2:16" ht="6" customHeight="1" x14ac:dyDescent="0.25">
      <c r="B50" s="35"/>
      <c r="C50" s="29"/>
      <c r="D50" s="36"/>
      <c r="E50" s="47"/>
      <c r="F50" s="48"/>
      <c r="G50" s="33"/>
      <c r="H50" s="38"/>
      <c r="I50" s="15"/>
      <c r="J50" s="15"/>
      <c r="K50" s="15"/>
      <c r="L50" s="15"/>
      <c r="M50" s="15"/>
      <c r="O50" s="7"/>
      <c r="P50" s="16"/>
    </row>
    <row r="51" spans="2:16" x14ac:dyDescent="0.25">
      <c r="B51" s="35">
        <v>11</v>
      </c>
      <c r="C51" s="29" t="s">
        <v>21</v>
      </c>
      <c r="D51" s="30"/>
      <c r="E51" s="47"/>
      <c r="F51" s="49"/>
      <c r="G51" s="33"/>
      <c r="H51" s="38"/>
      <c r="I51" s="15"/>
      <c r="J51" s="15"/>
      <c r="K51" s="15"/>
      <c r="L51" s="15"/>
      <c r="M51" s="15"/>
      <c r="O51" s="7"/>
      <c r="P51" s="16"/>
    </row>
    <row r="52" spans="2:16" x14ac:dyDescent="0.25">
      <c r="B52" s="35"/>
      <c r="C52" s="29"/>
      <c r="D52" s="39" t="s">
        <v>8</v>
      </c>
      <c r="E52" s="40">
        <v>130</v>
      </c>
      <c r="F52" s="50"/>
      <c r="G52" s="41">
        <v>300</v>
      </c>
      <c r="H52" s="42">
        <f t="shared" ref="H52:H77" si="1">+G52*F52</f>
        <v>0</v>
      </c>
      <c r="I52" s="15"/>
      <c r="J52" s="15"/>
      <c r="K52" s="15"/>
      <c r="L52" s="15"/>
      <c r="M52" s="15"/>
      <c r="N52" s="7"/>
      <c r="O52" s="7"/>
      <c r="P52" s="16"/>
    </row>
    <row r="53" spans="2:16" x14ac:dyDescent="0.25">
      <c r="B53" s="35"/>
      <c r="C53" s="29"/>
      <c r="D53" s="43" t="s">
        <v>9</v>
      </c>
      <c r="E53" s="44">
        <v>105</v>
      </c>
      <c r="F53" s="51"/>
      <c r="G53" s="45">
        <v>300</v>
      </c>
      <c r="H53" s="46">
        <f t="shared" si="1"/>
        <v>0</v>
      </c>
      <c r="I53" s="15"/>
      <c r="J53" s="15"/>
      <c r="K53" s="15"/>
      <c r="L53" s="15"/>
      <c r="M53" s="15"/>
      <c r="N53" s="7"/>
      <c r="O53" s="7"/>
      <c r="P53" s="16"/>
    </row>
    <row r="54" spans="2:16" ht="6" customHeight="1" x14ac:dyDescent="0.25">
      <c r="B54" s="35"/>
      <c r="C54" s="29"/>
      <c r="D54" s="36"/>
      <c r="E54" s="47"/>
      <c r="F54" s="48"/>
      <c r="G54" s="33"/>
      <c r="H54" s="38"/>
      <c r="I54" s="15"/>
      <c r="J54" s="15"/>
      <c r="K54" s="15"/>
      <c r="L54" s="15"/>
      <c r="M54" s="15"/>
      <c r="O54" s="7"/>
      <c r="P54" s="16"/>
    </row>
    <row r="55" spans="2:16" x14ac:dyDescent="0.25">
      <c r="B55" s="35">
        <v>12</v>
      </c>
      <c r="C55" s="29" t="s">
        <v>22</v>
      </c>
      <c r="D55" s="30"/>
      <c r="E55" s="47"/>
      <c r="F55" s="49"/>
      <c r="G55" s="33"/>
      <c r="H55" s="38"/>
      <c r="I55" s="15"/>
      <c r="J55" s="15"/>
      <c r="K55" s="15"/>
      <c r="L55" s="15"/>
      <c r="M55" s="15"/>
      <c r="O55" s="7"/>
      <c r="P55" s="16"/>
    </row>
    <row r="56" spans="2:16" x14ac:dyDescent="0.25">
      <c r="B56" s="35"/>
      <c r="C56" s="29"/>
      <c r="D56" s="39" t="s">
        <v>8</v>
      </c>
      <c r="E56" s="40">
        <v>105</v>
      </c>
      <c r="F56" s="50"/>
      <c r="G56" s="41">
        <v>300</v>
      </c>
      <c r="H56" s="42">
        <f t="shared" si="1"/>
        <v>0</v>
      </c>
      <c r="I56" s="15"/>
      <c r="J56" s="15"/>
      <c r="K56" s="15"/>
      <c r="L56" s="15"/>
      <c r="M56" s="15"/>
      <c r="N56" s="7"/>
      <c r="O56" s="7"/>
      <c r="P56" s="16"/>
    </row>
    <row r="57" spans="2:16" x14ac:dyDescent="0.25">
      <c r="B57" s="35"/>
      <c r="C57" s="29"/>
      <c r="D57" s="43" t="s">
        <v>9</v>
      </c>
      <c r="E57" s="44">
        <v>95</v>
      </c>
      <c r="F57" s="51"/>
      <c r="G57" s="45">
        <v>300</v>
      </c>
      <c r="H57" s="46">
        <f t="shared" si="1"/>
        <v>0</v>
      </c>
      <c r="I57" s="15"/>
      <c r="J57" s="15"/>
      <c r="K57" s="15"/>
      <c r="L57" s="15"/>
      <c r="M57" s="15"/>
      <c r="N57" s="7"/>
      <c r="O57" s="7"/>
      <c r="P57" s="16"/>
    </row>
    <row r="58" spans="2:16" ht="6" customHeight="1" x14ac:dyDescent="0.25">
      <c r="B58" s="35"/>
      <c r="C58" s="29"/>
      <c r="D58" s="36"/>
      <c r="E58" s="47"/>
      <c r="F58" s="48"/>
      <c r="G58" s="33"/>
      <c r="H58" s="38"/>
      <c r="I58" s="15"/>
      <c r="J58" s="15"/>
      <c r="K58" s="15"/>
      <c r="L58" s="15"/>
      <c r="M58" s="15"/>
      <c r="O58" s="7"/>
      <c r="P58" s="16"/>
    </row>
    <row r="59" spans="2:16" x14ac:dyDescent="0.25">
      <c r="B59" s="35">
        <v>13</v>
      </c>
      <c r="C59" s="29" t="s">
        <v>23</v>
      </c>
      <c r="D59" s="30"/>
      <c r="E59" s="47"/>
      <c r="F59" s="49"/>
      <c r="G59" s="33"/>
      <c r="H59" s="38"/>
      <c r="I59" s="15"/>
      <c r="J59" s="15"/>
      <c r="K59" s="15"/>
      <c r="L59" s="15"/>
      <c r="M59" s="15"/>
      <c r="O59" s="7"/>
      <c r="P59" s="16"/>
    </row>
    <row r="60" spans="2:16" x14ac:dyDescent="0.25">
      <c r="B60" s="35"/>
      <c r="C60" s="29"/>
      <c r="D60" s="39" t="s">
        <v>8</v>
      </c>
      <c r="E60" s="40">
        <v>105</v>
      </c>
      <c r="F60" s="50"/>
      <c r="G60" s="41">
        <v>300</v>
      </c>
      <c r="H60" s="42">
        <f t="shared" si="1"/>
        <v>0</v>
      </c>
      <c r="I60" s="15"/>
      <c r="J60" s="15"/>
      <c r="K60" s="15"/>
      <c r="L60" s="15"/>
      <c r="M60" s="15"/>
      <c r="N60" s="7"/>
      <c r="O60" s="7"/>
      <c r="P60" s="16"/>
    </row>
    <row r="61" spans="2:16" x14ac:dyDescent="0.25">
      <c r="B61" s="35"/>
      <c r="C61" s="29"/>
      <c r="D61" s="43" t="s">
        <v>9</v>
      </c>
      <c r="E61" s="44">
        <v>95</v>
      </c>
      <c r="F61" s="51"/>
      <c r="G61" s="45">
        <v>300</v>
      </c>
      <c r="H61" s="46">
        <f t="shared" si="1"/>
        <v>0</v>
      </c>
      <c r="I61" s="15"/>
      <c r="J61" s="15"/>
      <c r="K61" s="15"/>
      <c r="L61" s="15"/>
      <c r="M61" s="15"/>
      <c r="N61" s="7"/>
      <c r="O61" s="7"/>
      <c r="P61" s="16"/>
    </row>
    <row r="62" spans="2:16" ht="6" customHeight="1" x14ac:dyDescent="0.25">
      <c r="B62" s="35"/>
      <c r="C62" s="29"/>
      <c r="D62" s="36"/>
      <c r="E62" s="47"/>
      <c r="F62" s="48"/>
      <c r="G62" s="33"/>
      <c r="H62" s="38"/>
      <c r="I62" s="15"/>
      <c r="J62" s="15"/>
      <c r="K62" s="15"/>
      <c r="L62" s="15"/>
      <c r="M62" s="15"/>
      <c r="O62" s="7"/>
      <c r="P62" s="16"/>
    </row>
    <row r="63" spans="2:16" x14ac:dyDescent="0.25">
      <c r="B63" s="35">
        <v>14</v>
      </c>
      <c r="C63" s="29" t="s">
        <v>24</v>
      </c>
      <c r="D63" s="30"/>
      <c r="E63" s="47"/>
      <c r="F63" s="49"/>
      <c r="G63" s="33"/>
      <c r="H63" s="38"/>
      <c r="I63" s="15"/>
      <c r="J63" s="15"/>
      <c r="K63" s="15"/>
      <c r="L63" s="15"/>
      <c r="M63" s="15"/>
      <c r="O63" s="7"/>
      <c r="P63" s="16"/>
    </row>
    <row r="64" spans="2:16" x14ac:dyDescent="0.25">
      <c r="B64" s="35"/>
      <c r="C64" s="29"/>
      <c r="D64" s="39" t="s">
        <v>8</v>
      </c>
      <c r="E64" s="40">
        <v>105</v>
      </c>
      <c r="F64" s="50"/>
      <c r="G64" s="41">
        <v>300</v>
      </c>
      <c r="H64" s="42">
        <f t="shared" si="1"/>
        <v>0</v>
      </c>
      <c r="I64" s="15"/>
      <c r="J64" s="15"/>
      <c r="K64" s="15"/>
      <c r="L64" s="15"/>
      <c r="M64" s="15"/>
      <c r="N64" s="7"/>
      <c r="O64" s="7"/>
      <c r="P64" s="16"/>
    </row>
    <row r="65" spans="2:16" x14ac:dyDescent="0.25">
      <c r="B65" s="35"/>
      <c r="C65" s="29"/>
      <c r="D65" s="43" t="s">
        <v>9</v>
      </c>
      <c r="E65" s="44">
        <v>95</v>
      </c>
      <c r="F65" s="51"/>
      <c r="G65" s="45">
        <v>300</v>
      </c>
      <c r="H65" s="46">
        <f t="shared" si="1"/>
        <v>0</v>
      </c>
      <c r="I65" s="15"/>
      <c r="J65" s="15"/>
      <c r="K65" s="15"/>
      <c r="L65" s="15"/>
      <c r="M65" s="15"/>
      <c r="N65" s="7"/>
      <c r="O65" s="7"/>
      <c r="P65" s="16"/>
    </row>
    <row r="66" spans="2:16" ht="6" customHeight="1" x14ac:dyDescent="0.25">
      <c r="B66" s="35"/>
      <c r="C66" s="29"/>
      <c r="D66" s="36"/>
      <c r="E66" s="47"/>
      <c r="F66" s="48"/>
      <c r="G66" s="33"/>
      <c r="H66" s="38"/>
      <c r="I66" s="15"/>
      <c r="J66" s="15"/>
      <c r="K66" s="15"/>
      <c r="L66" s="15"/>
      <c r="M66" s="15"/>
      <c r="O66" s="7"/>
      <c r="P66" s="16"/>
    </row>
    <row r="67" spans="2:16" x14ac:dyDescent="0.25">
      <c r="B67" s="35">
        <v>15</v>
      </c>
      <c r="C67" s="29" t="s">
        <v>25</v>
      </c>
      <c r="D67" s="30"/>
      <c r="E67" s="47"/>
      <c r="F67" s="49"/>
      <c r="G67" s="33"/>
      <c r="H67" s="38"/>
      <c r="I67" s="15"/>
      <c r="J67" s="15"/>
      <c r="K67" s="15"/>
      <c r="L67" s="15"/>
      <c r="M67" s="15"/>
      <c r="O67" s="7"/>
      <c r="P67" s="16"/>
    </row>
    <row r="68" spans="2:16" x14ac:dyDescent="0.25">
      <c r="B68" s="35"/>
      <c r="C68" s="29"/>
      <c r="D68" s="39" t="s">
        <v>8</v>
      </c>
      <c r="E68" s="40">
        <v>105</v>
      </c>
      <c r="F68" s="50"/>
      <c r="G68" s="41">
        <v>150</v>
      </c>
      <c r="H68" s="42">
        <f t="shared" si="1"/>
        <v>0</v>
      </c>
      <c r="I68" s="15"/>
      <c r="J68" s="15"/>
      <c r="K68" s="15"/>
      <c r="L68" s="15"/>
      <c r="M68" s="15"/>
      <c r="N68" s="7"/>
      <c r="O68" s="7"/>
      <c r="P68" s="16"/>
    </row>
    <row r="69" spans="2:16" x14ac:dyDescent="0.25">
      <c r="B69" s="35"/>
      <c r="C69" s="29"/>
      <c r="D69" s="43" t="s">
        <v>9</v>
      </c>
      <c r="E69" s="44">
        <v>95</v>
      </c>
      <c r="F69" s="51"/>
      <c r="G69" s="45">
        <v>150</v>
      </c>
      <c r="H69" s="46">
        <f t="shared" si="1"/>
        <v>0</v>
      </c>
      <c r="I69" s="15"/>
      <c r="J69" s="15"/>
      <c r="K69" s="15"/>
      <c r="L69" s="15"/>
      <c r="M69" s="15"/>
      <c r="N69" s="7"/>
      <c r="O69" s="7"/>
      <c r="P69" s="16"/>
    </row>
    <row r="70" spans="2:16" ht="6" customHeight="1" x14ac:dyDescent="0.25">
      <c r="B70" s="35"/>
      <c r="C70" s="29"/>
      <c r="D70" s="36"/>
      <c r="E70" s="47"/>
      <c r="F70" s="48"/>
      <c r="G70" s="33"/>
      <c r="H70" s="38"/>
      <c r="I70" s="15"/>
      <c r="J70" s="15"/>
      <c r="K70" s="15"/>
      <c r="L70" s="15"/>
      <c r="M70" s="15"/>
      <c r="O70" s="7"/>
      <c r="P70" s="16"/>
    </row>
    <row r="71" spans="2:16" x14ac:dyDescent="0.25">
      <c r="B71" s="35">
        <v>16</v>
      </c>
      <c r="C71" s="29" t="s">
        <v>26</v>
      </c>
      <c r="D71" s="30"/>
      <c r="E71" s="47"/>
      <c r="F71" s="49"/>
      <c r="G71" s="33"/>
      <c r="H71" s="38"/>
      <c r="I71" s="15"/>
      <c r="J71" s="15"/>
      <c r="K71" s="15"/>
      <c r="L71" s="15"/>
      <c r="M71" s="15"/>
      <c r="O71" s="7"/>
      <c r="P71" s="16"/>
    </row>
    <row r="72" spans="2:16" x14ac:dyDescent="0.25">
      <c r="B72" s="35"/>
      <c r="C72" s="29"/>
      <c r="D72" s="39" t="s">
        <v>8</v>
      </c>
      <c r="E72" s="40">
        <v>105</v>
      </c>
      <c r="F72" s="50"/>
      <c r="G72" s="41">
        <v>200</v>
      </c>
      <c r="H72" s="42">
        <f t="shared" si="1"/>
        <v>0</v>
      </c>
      <c r="I72" s="15"/>
      <c r="J72" s="15"/>
      <c r="K72" s="15"/>
      <c r="L72" s="15"/>
      <c r="M72" s="15"/>
      <c r="N72" s="7"/>
      <c r="O72" s="7"/>
      <c r="P72" s="16"/>
    </row>
    <row r="73" spans="2:16" x14ac:dyDescent="0.25">
      <c r="B73" s="35"/>
      <c r="C73" s="29"/>
      <c r="D73" s="43" t="s">
        <v>9</v>
      </c>
      <c r="E73" s="44">
        <v>95</v>
      </c>
      <c r="F73" s="51"/>
      <c r="G73" s="45">
        <v>200</v>
      </c>
      <c r="H73" s="46">
        <f t="shared" si="1"/>
        <v>0</v>
      </c>
      <c r="I73" s="15"/>
      <c r="J73" s="15"/>
      <c r="K73" s="15"/>
      <c r="L73" s="15"/>
      <c r="M73" s="15"/>
      <c r="N73" s="7"/>
      <c r="O73" s="7"/>
      <c r="P73" s="16"/>
    </row>
    <row r="74" spans="2:16" ht="6" customHeight="1" x14ac:dyDescent="0.25">
      <c r="B74" s="35"/>
      <c r="C74" s="29"/>
      <c r="D74" s="36"/>
      <c r="E74" s="47"/>
      <c r="F74" s="48"/>
      <c r="G74" s="33"/>
      <c r="H74" s="38"/>
      <c r="I74" s="15"/>
      <c r="J74" s="15"/>
      <c r="K74" s="15"/>
      <c r="L74" s="15"/>
      <c r="M74" s="15"/>
      <c r="O74" s="7"/>
      <c r="P74" s="16"/>
    </row>
    <row r="75" spans="2:16" x14ac:dyDescent="0.25">
      <c r="B75" s="35">
        <v>17</v>
      </c>
      <c r="C75" s="29" t="s">
        <v>27</v>
      </c>
      <c r="D75" s="30"/>
      <c r="E75" s="47"/>
      <c r="F75" s="49"/>
      <c r="G75" s="33"/>
      <c r="H75" s="38"/>
      <c r="I75" s="15"/>
      <c r="J75" s="15"/>
      <c r="K75" s="15"/>
      <c r="L75" s="15"/>
      <c r="M75" s="15"/>
      <c r="O75" s="7"/>
      <c r="P75" s="16"/>
    </row>
    <row r="76" spans="2:16" x14ac:dyDescent="0.25">
      <c r="B76" s="35"/>
      <c r="C76" s="29"/>
      <c r="D76" s="39" t="s">
        <v>8</v>
      </c>
      <c r="E76" s="40">
        <v>105</v>
      </c>
      <c r="F76" s="50"/>
      <c r="G76" s="41">
        <v>200</v>
      </c>
      <c r="H76" s="42">
        <f t="shared" si="1"/>
        <v>0</v>
      </c>
      <c r="I76" s="15"/>
      <c r="J76" s="15"/>
      <c r="K76" s="15"/>
      <c r="L76" s="15"/>
      <c r="M76" s="15"/>
      <c r="N76" s="7"/>
      <c r="O76" s="7"/>
      <c r="P76" s="16"/>
    </row>
    <row r="77" spans="2:16" x14ac:dyDescent="0.25">
      <c r="B77" s="35"/>
      <c r="C77" s="29"/>
      <c r="D77" s="43" t="s">
        <v>9</v>
      </c>
      <c r="E77" s="44">
        <v>95</v>
      </c>
      <c r="F77" s="51"/>
      <c r="G77" s="45">
        <v>200</v>
      </c>
      <c r="H77" s="46">
        <f t="shared" si="1"/>
        <v>0</v>
      </c>
      <c r="I77" s="15"/>
      <c r="J77" s="15"/>
      <c r="K77" s="15"/>
      <c r="L77" s="15"/>
      <c r="M77" s="15"/>
      <c r="N77" s="7"/>
      <c r="O77" s="7"/>
      <c r="P77" s="16"/>
    </row>
    <row r="78" spans="2:16" ht="6" customHeight="1" x14ac:dyDescent="0.25">
      <c r="B78" s="35"/>
      <c r="C78" s="29"/>
      <c r="D78" s="36"/>
      <c r="E78" s="47"/>
      <c r="F78" s="49"/>
      <c r="G78" s="33"/>
      <c r="H78" s="38"/>
      <c r="I78" s="15"/>
      <c r="J78" s="15"/>
      <c r="K78" s="15"/>
      <c r="L78" s="15"/>
      <c r="M78" s="15"/>
      <c r="O78" s="7"/>
      <c r="P78" s="16"/>
    </row>
    <row r="79" spans="2:16" x14ac:dyDescent="0.25">
      <c r="B79" s="35">
        <v>18</v>
      </c>
      <c r="C79" s="29" t="s">
        <v>28</v>
      </c>
      <c r="D79" s="36"/>
      <c r="E79" s="47"/>
      <c r="F79" s="49"/>
      <c r="G79" s="33"/>
      <c r="H79" s="38"/>
      <c r="I79" s="15"/>
      <c r="J79" s="15"/>
      <c r="K79" s="15"/>
      <c r="L79" s="15"/>
      <c r="M79" s="15"/>
      <c r="O79" s="7"/>
      <c r="P79" s="16"/>
    </row>
    <row r="80" spans="2:16" x14ac:dyDescent="0.25">
      <c r="B80" s="35"/>
      <c r="C80" s="29"/>
      <c r="D80" s="39" t="s">
        <v>8</v>
      </c>
      <c r="E80" s="40">
        <v>80</v>
      </c>
      <c r="F80" s="50"/>
      <c r="G80" s="41">
        <v>400</v>
      </c>
      <c r="H80" s="42">
        <f t="shared" ref="H80:H86" si="2">+G80*F80</f>
        <v>0</v>
      </c>
      <c r="I80" s="15"/>
      <c r="J80" s="15"/>
      <c r="K80" s="15"/>
      <c r="L80" s="15"/>
      <c r="M80" s="15"/>
      <c r="N80" s="7"/>
      <c r="O80" s="7"/>
      <c r="P80" s="16"/>
    </row>
    <row r="81" spans="2:16" x14ac:dyDescent="0.25">
      <c r="B81" s="35"/>
      <c r="C81" s="29"/>
      <c r="D81" s="43" t="s">
        <v>9</v>
      </c>
      <c r="E81" s="44">
        <v>70</v>
      </c>
      <c r="F81" s="51"/>
      <c r="G81" s="45">
        <v>400</v>
      </c>
      <c r="H81" s="46">
        <f t="shared" si="2"/>
        <v>0</v>
      </c>
      <c r="I81" s="15"/>
      <c r="J81" s="15"/>
      <c r="K81" s="15"/>
      <c r="L81" s="15"/>
      <c r="M81" s="15"/>
      <c r="N81" s="7"/>
      <c r="O81" s="7"/>
      <c r="P81" s="16"/>
    </row>
    <row r="82" spans="2:16" x14ac:dyDescent="0.25">
      <c r="B82" s="35"/>
      <c r="C82" s="29"/>
      <c r="D82" s="43" t="s">
        <v>10</v>
      </c>
      <c r="E82" s="44">
        <v>60</v>
      </c>
      <c r="F82" s="51"/>
      <c r="G82" s="45">
        <v>200</v>
      </c>
      <c r="H82" s="46">
        <f t="shared" si="2"/>
        <v>0</v>
      </c>
      <c r="I82" s="15"/>
      <c r="J82" s="15"/>
      <c r="K82" s="15"/>
      <c r="L82" s="15"/>
      <c r="M82" s="15"/>
      <c r="N82" s="7"/>
      <c r="O82" s="7"/>
      <c r="P82" s="16"/>
    </row>
    <row r="83" spans="2:16" ht="6" customHeight="1" x14ac:dyDescent="0.25">
      <c r="B83" s="35"/>
      <c r="C83" s="29"/>
      <c r="D83" s="36"/>
      <c r="E83" s="47"/>
      <c r="F83" s="49"/>
      <c r="G83" s="33"/>
      <c r="H83" s="38"/>
      <c r="I83" s="15"/>
      <c r="J83" s="15"/>
      <c r="K83" s="15"/>
      <c r="L83" s="15"/>
      <c r="M83" s="15"/>
      <c r="O83" s="7"/>
      <c r="P83" s="16"/>
    </row>
    <row r="84" spans="2:16" x14ac:dyDescent="0.25">
      <c r="B84" s="35">
        <v>19</v>
      </c>
      <c r="C84" s="29" t="s">
        <v>29</v>
      </c>
      <c r="D84" s="36"/>
      <c r="E84" s="47"/>
      <c r="F84" s="49"/>
      <c r="G84" s="33"/>
      <c r="H84" s="38"/>
      <c r="I84" s="15"/>
      <c r="J84" s="15"/>
      <c r="K84" s="15"/>
      <c r="L84" s="15"/>
      <c r="M84" s="15"/>
      <c r="O84" s="7"/>
      <c r="P84" s="16"/>
    </row>
    <row r="85" spans="2:16" x14ac:dyDescent="0.25">
      <c r="B85" s="35"/>
      <c r="C85" s="29"/>
      <c r="D85" s="39" t="s">
        <v>8</v>
      </c>
      <c r="E85" s="40">
        <v>95</v>
      </c>
      <c r="F85" s="50"/>
      <c r="G85" s="41">
        <v>400</v>
      </c>
      <c r="H85" s="42">
        <f t="shared" si="2"/>
        <v>0</v>
      </c>
      <c r="I85" s="15"/>
      <c r="J85" s="15"/>
      <c r="K85" s="15"/>
      <c r="L85" s="15"/>
      <c r="M85" s="15"/>
      <c r="N85" s="7"/>
      <c r="O85" s="7"/>
      <c r="P85" s="16"/>
    </row>
    <row r="86" spans="2:16" x14ac:dyDescent="0.25">
      <c r="B86" s="35"/>
      <c r="C86" s="29"/>
      <c r="D86" s="43" t="s">
        <v>9</v>
      </c>
      <c r="E86" s="44">
        <v>80</v>
      </c>
      <c r="F86" s="51"/>
      <c r="G86" s="45">
        <v>400</v>
      </c>
      <c r="H86" s="46">
        <f t="shared" si="2"/>
        <v>0</v>
      </c>
      <c r="I86" s="15"/>
      <c r="J86" s="15"/>
      <c r="K86" s="15"/>
      <c r="L86" s="15"/>
      <c r="M86" s="15"/>
      <c r="N86" s="7"/>
      <c r="O86" s="7"/>
      <c r="P86" s="16"/>
    </row>
    <row r="87" spans="2:16" ht="6" customHeight="1" x14ac:dyDescent="0.25">
      <c r="B87" s="35"/>
      <c r="C87" s="29"/>
      <c r="D87" s="36"/>
      <c r="E87" s="47"/>
      <c r="F87" s="49"/>
      <c r="G87" s="33"/>
      <c r="H87" s="38"/>
      <c r="I87" s="15"/>
      <c r="J87" s="15"/>
      <c r="K87" s="15"/>
      <c r="L87" s="15"/>
      <c r="M87" s="15"/>
      <c r="O87" s="7"/>
      <c r="P87" s="16"/>
    </row>
    <row r="88" spans="2:16" x14ac:dyDescent="0.25">
      <c r="B88" s="35">
        <v>20</v>
      </c>
      <c r="C88" s="29" t="s">
        <v>30</v>
      </c>
      <c r="D88" s="36"/>
      <c r="E88" s="47"/>
      <c r="F88" s="49"/>
      <c r="G88" s="33"/>
      <c r="H88" s="38"/>
      <c r="I88" s="15"/>
      <c r="J88" s="15"/>
      <c r="K88" s="15"/>
      <c r="L88" s="15"/>
      <c r="M88" s="15"/>
      <c r="O88" s="7"/>
      <c r="P88" s="16"/>
    </row>
    <row r="89" spans="2:16" x14ac:dyDescent="0.25">
      <c r="B89" s="35"/>
      <c r="C89" s="29"/>
      <c r="D89" s="39" t="s">
        <v>8</v>
      </c>
      <c r="E89" s="40">
        <v>95</v>
      </c>
      <c r="F89" s="50"/>
      <c r="G89" s="41">
        <v>300</v>
      </c>
      <c r="H89" s="42">
        <f t="shared" ref="H89:H90" si="3">+G89*F89</f>
        <v>0</v>
      </c>
      <c r="I89" s="15"/>
      <c r="J89" s="15"/>
      <c r="K89" s="15"/>
      <c r="L89" s="15"/>
      <c r="M89" s="15"/>
      <c r="N89" s="7"/>
      <c r="O89" s="7"/>
      <c r="P89" s="16"/>
    </row>
    <row r="90" spans="2:16" x14ac:dyDescent="0.25">
      <c r="B90" s="35"/>
      <c r="C90" s="29"/>
      <c r="D90" s="43" t="s">
        <v>9</v>
      </c>
      <c r="E90" s="44">
        <v>80</v>
      </c>
      <c r="F90" s="51"/>
      <c r="G90" s="45">
        <v>300</v>
      </c>
      <c r="H90" s="46">
        <f t="shared" si="3"/>
        <v>0</v>
      </c>
      <c r="I90" s="15"/>
      <c r="J90" s="15"/>
      <c r="K90" s="15"/>
      <c r="L90" s="15"/>
      <c r="M90" s="15"/>
      <c r="N90" s="7"/>
      <c r="O90" s="7"/>
      <c r="P90" s="16"/>
    </row>
    <row r="91" spans="2:16" ht="6" customHeight="1" x14ac:dyDescent="0.25">
      <c r="B91" s="35"/>
      <c r="C91" s="29"/>
      <c r="D91" s="36"/>
      <c r="E91" s="47"/>
      <c r="F91" s="52"/>
      <c r="G91" s="33"/>
      <c r="H91" s="38"/>
      <c r="I91" s="15"/>
      <c r="J91" s="15"/>
      <c r="K91" s="15"/>
      <c r="L91" s="15"/>
      <c r="M91" s="15"/>
      <c r="O91" s="7"/>
      <c r="P91" s="16"/>
    </row>
    <row r="92" spans="2:16" x14ac:dyDescent="0.25">
      <c r="B92" s="35">
        <v>21</v>
      </c>
      <c r="C92" s="29" t="s">
        <v>31</v>
      </c>
      <c r="D92" s="36"/>
      <c r="E92" s="47"/>
      <c r="F92" s="52"/>
      <c r="G92" s="33"/>
      <c r="H92" s="38"/>
      <c r="I92" s="15"/>
      <c r="J92" s="15"/>
      <c r="K92" s="15"/>
      <c r="L92" s="15"/>
      <c r="M92" s="15"/>
      <c r="O92" s="7"/>
      <c r="P92" s="16"/>
    </row>
    <row r="93" spans="2:16" x14ac:dyDescent="0.25">
      <c r="B93" s="35"/>
      <c r="C93" s="29"/>
      <c r="D93" s="39" t="s">
        <v>32</v>
      </c>
      <c r="E93" s="40">
        <v>105</v>
      </c>
      <c r="F93" s="50"/>
      <c r="G93" s="41">
        <v>200</v>
      </c>
      <c r="H93" s="42">
        <f t="shared" ref="H93:H117" si="4">+G93*F93</f>
        <v>0</v>
      </c>
      <c r="I93" s="15"/>
      <c r="J93" s="15"/>
      <c r="K93" s="15"/>
      <c r="L93" s="15"/>
      <c r="M93" s="15"/>
      <c r="N93" s="7"/>
      <c r="O93" s="7"/>
      <c r="P93" s="16"/>
    </row>
    <row r="94" spans="2:16" ht="6" customHeight="1" x14ac:dyDescent="0.25">
      <c r="B94" s="35"/>
      <c r="C94" s="29"/>
      <c r="D94" s="36"/>
      <c r="E94" s="47"/>
      <c r="F94" s="49"/>
      <c r="G94" s="33"/>
      <c r="H94" s="38"/>
      <c r="I94" s="15"/>
      <c r="J94" s="15"/>
      <c r="K94" s="15"/>
      <c r="L94" s="15"/>
      <c r="M94" s="15"/>
      <c r="O94" s="7"/>
      <c r="P94" s="16"/>
    </row>
    <row r="95" spans="2:16" x14ac:dyDescent="0.25">
      <c r="B95" s="35">
        <v>22</v>
      </c>
      <c r="C95" s="29" t="s">
        <v>33</v>
      </c>
      <c r="D95" s="36"/>
      <c r="E95" s="47"/>
      <c r="F95" s="49"/>
      <c r="G95" s="33"/>
      <c r="H95" s="38"/>
      <c r="I95" s="15"/>
      <c r="J95" s="15"/>
      <c r="K95" s="15"/>
      <c r="L95" s="15"/>
      <c r="M95" s="15"/>
      <c r="O95" s="7"/>
      <c r="P95" s="16"/>
    </row>
    <row r="96" spans="2:16" x14ac:dyDescent="0.25">
      <c r="B96" s="35"/>
      <c r="C96" s="29"/>
      <c r="D96" s="39" t="s">
        <v>8</v>
      </c>
      <c r="E96" s="40">
        <v>115</v>
      </c>
      <c r="F96" s="50"/>
      <c r="G96" s="41">
        <v>200</v>
      </c>
      <c r="H96" s="42">
        <f t="shared" ref="H96:H97" si="5">+G96*F96</f>
        <v>0</v>
      </c>
      <c r="I96" s="15"/>
      <c r="J96" s="15"/>
      <c r="K96" s="15"/>
      <c r="L96" s="15"/>
      <c r="M96" s="15"/>
      <c r="N96" s="7"/>
      <c r="O96" s="7"/>
      <c r="P96" s="16"/>
    </row>
    <row r="97" spans="2:16" x14ac:dyDescent="0.25">
      <c r="B97" s="35"/>
      <c r="C97" s="29"/>
      <c r="D97" s="43" t="s">
        <v>9</v>
      </c>
      <c r="E97" s="44">
        <v>105</v>
      </c>
      <c r="F97" s="51"/>
      <c r="G97" s="45">
        <v>200</v>
      </c>
      <c r="H97" s="46">
        <f t="shared" si="5"/>
        <v>0</v>
      </c>
      <c r="I97" s="15"/>
      <c r="J97" s="15"/>
      <c r="K97" s="15"/>
      <c r="L97" s="15"/>
      <c r="M97" s="15"/>
      <c r="N97" s="7"/>
      <c r="O97" s="7"/>
      <c r="P97" s="16"/>
    </row>
    <row r="98" spans="2:16" ht="6" customHeight="1" x14ac:dyDescent="0.25">
      <c r="B98" s="35"/>
      <c r="C98" s="29"/>
      <c r="D98" s="36"/>
      <c r="E98" s="47"/>
      <c r="F98" s="49"/>
      <c r="G98" s="33"/>
      <c r="H98" s="38"/>
      <c r="I98" s="15"/>
      <c r="J98" s="15"/>
      <c r="K98" s="15"/>
      <c r="L98" s="15"/>
      <c r="M98" s="15"/>
      <c r="O98" s="7"/>
      <c r="P98" s="16"/>
    </row>
    <row r="99" spans="2:16" x14ac:dyDescent="0.25">
      <c r="B99" s="35">
        <v>23</v>
      </c>
      <c r="C99" s="29" t="s">
        <v>35</v>
      </c>
      <c r="D99" s="36"/>
      <c r="E99" s="47"/>
      <c r="F99" s="49"/>
      <c r="G99" s="33"/>
      <c r="H99" s="38"/>
      <c r="I99" s="15"/>
      <c r="J99" s="15"/>
      <c r="K99" s="15"/>
      <c r="L99" s="15"/>
      <c r="M99" s="15"/>
      <c r="O99" s="7"/>
      <c r="P99" s="16"/>
    </row>
    <row r="100" spans="2:16" x14ac:dyDescent="0.25">
      <c r="B100" s="35"/>
      <c r="C100" s="29"/>
      <c r="D100" s="39" t="s">
        <v>8</v>
      </c>
      <c r="E100" s="40">
        <v>105</v>
      </c>
      <c r="F100" s="50"/>
      <c r="G100" s="41">
        <v>200</v>
      </c>
      <c r="H100" s="42">
        <f t="shared" ref="H100:H102" si="6">+G100*F100</f>
        <v>0</v>
      </c>
      <c r="I100" s="15"/>
      <c r="J100" s="15"/>
      <c r="K100" s="15"/>
      <c r="L100" s="15"/>
      <c r="M100" s="15"/>
      <c r="N100" s="7"/>
      <c r="O100" s="7"/>
      <c r="P100" s="16"/>
    </row>
    <row r="101" spans="2:16" x14ac:dyDescent="0.25">
      <c r="B101" s="35"/>
      <c r="C101" s="29"/>
      <c r="D101" s="43" t="s">
        <v>9</v>
      </c>
      <c r="E101" s="44">
        <v>95</v>
      </c>
      <c r="F101" s="51"/>
      <c r="G101" s="45">
        <v>200</v>
      </c>
      <c r="H101" s="46">
        <f t="shared" si="6"/>
        <v>0</v>
      </c>
      <c r="I101" s="15"/>
      <c r="J101" s="15"/>
      <c r="K101" s="15"/>
      <c r="L101" s="15"/>
      <c r="M101" s="15"/>
      <c r="N101" s="7"/>
      <c r="O101" s="7"/>
      <c r="P101" s="16"/>
    </row>
    <row r="102" spans="2:16" x14ac:dyDescent="0.25">
      <c r="B102" s="35"/>
      <c r="C102" s="29"/>
      <c r="D102" s="43" t="s">
        <v>10</v>
      </c>
      <c r="E102" s="44">
        <v>80</v>
      </c>
      <c r="F102" s="51"/>
      <c r="G102" s="45">
        <v>100</v>
      </c>
      <c r="H102" s="46">
        <f t="shared" si="6"/>
        <v>0</v>
      </c>
      <c r="I102" s="15"/>
      <c r="J102" s="15"/>
      <c r="K102" s="15"/>
      <c r="L102" s="15"/>
      <c r="M102" s="15"/>
      <c r="O102" s="7"/>
      <c r="P102" s="16"/>
    </row>
    <row r="103" spans="2:16" x14ac:dyDescent="0.25">
      <c r="B103" s="35"/>
      <c r="C103" s="29"/>
      <c r="D103" s="36"/>
      <c r="E103" s="47"/>
      <c r="F103" s="49"/>
      <c r="G103" s="33"/>
      <c r="H103" s="38"/>
      <c r="I103" s="15"/>
      <c r="J103" s="15"/>
      <c r="K103" s="15"/>
      <c r="L103" s="15"/>
      <c r="M103" s="15"/>
      <c r="O103" s="7"/>
      <c r="P103" s="16"/>
    </row>
    <row r="104" spans="2:16" x14ac:dyDescent="0.25">
      <c r="B104" s="35">
        <v>24</v>
      </c>
      <c r="C104" s="29" t="s">
        <v>36</v>
      </c>
      <c r="D104" s="36"/>
      <c r="E104" s="47"/>
      <c r="F104" s="49"/>
      <c r="G104" s="33"/>
      <c r="H104" s="38"/>
      <c r="I104" s="15"/>
      <c r="J104" s="15"/>
      <c r="K104" s="15"/>
      <c r="L104" s="15"/>
      <c r="M104" s="15"/>
      <c r="N104" s="7"/>
      <c r="O104" s="7"/>
      <c r="P104" s="16"/>
    </row>
    <row r="105" spans="2:16" x14ac:dyDescent="0.25">
      <c r="B105" s="35"/>
      <c r="C105" s="29"/>
      <c r="D105" s="39" t="s">
        <v>8</v>
      </c>
      <c r="E105" s="24">
        <v>105</v>
      </c>
      <c r="F105" s="50"/>
      <c r="G105" s="41">
        <v>200</v>
      </c>
      <c r="H105" s="42">
        <f t="shared" ref="H105:H106" si="7">+G105*F105</f>
        <v>0</v>
      </c>
      <c r="I105" s="15"/>
      <c r="J105" s="15"/>
      <c r="K105" s="15"/>
      <c r="L105" s="15"/>
      <c r="M105" s="15"/>
      <c r="N105" s="7"/>
      <c r="O105" s="7"/>
      <c r="P105" s="16"/>
    </row>
    <row r="106" spans="2:16" x14ac:dyDescent="0.25">
      <c r="B106" s="35"/>
      <c r="C106" s="29"/>
      <c r="D106" s="43" t="s">
        <v>9</v>
      </c>
      <c r="E106" s="44">
        <v>95</v>
      </c>
      <c r="F106" s="51"/>
      <c r="G106" s="45">
        <v>200</v>
      </c>
      <c r="H106" s="46">
        <f t="shared" si="7"/>
        <v>0</v>
      </c>
      <c r="I106" s="15"/>
      <c r="J106" s="15"/>
      <c r="K106" s="15"/>
      <c r="L106" s="15"/>
      <c r="M106" s="15"/>
      <c r="N106" s="7"/>
      <c r="O106" s="7"/>
      <c r="P106" s="16"/>
    </row>
    <row r="107" spans="2:16" ht="6" customHeight="1" x14ac:dyDescent="0.25">
      <c r="B107" s="35"/>
      <c r="C107" s="29"/>
      <c r="D107" s="36"/>
      <c r="E107" s="47"/>
      <c r="F107" s="49"/>
      <c r="G107" s="33"/>
      <c r="H107" s="38"/>
      <c r="I107" s="15"/>
      <c r="J107" s="15"/>
      <c r="K107" s="15"/>
      <c r="L107" s="15"/>
      <c r="M107" s="15"/>
      <c r="O107" s="7"/>
      <c r="P107" s="16"/>
    </row>
    <row r="108" spans="2:16" ht="15" customHeight="1" x14ac:dyDescent="0.25">
      <c r="B108" s="35">
        <v>25</v>
      </c>
      <c r="C108" s="29" t="s">
        <v>40</v>
      </c>
      <c r="D108" s="36"/>
      <c r="E108" s="47"/>
      <c r="F108" s="49"/>
      <c r="G108" s="33"/>
      <c r="H108" s="38"/>
      <c r="I108" s="15"/>
      <c r="J108" s="15"/>
      <c r="K108" s="15"/>
      <c r="L108" s="15"/>
      <c r="M108" s="15"/>
      <c r="O108" s="7"/>
      <c r="P108" s="16"/>
    </row>
    <row r="109" spans="2:16" ht="15" customHeight="1" x14ac:dyDescent="0.25">
      <c r="B109" s="35"/>
      <c r="C109" s="29"/>
      <c r="D109" s="39" t="s">
        <v>8</v>
      </c>
      <c r="E109" s="24">
        <v>75</v>
      </c>
      <c r="F109" s="50"/>
      <c r="G109" s="41">
        <v>100</v>
      </c>
      <c r="H109" s="42">
        <f t="shared" ref="H109:H110" si="8">+G109*F109</f>
        <v>0</v>
      </c>
      <c r="I109" s="15"/>
      <c r="J109" s="15"/>
      <c r="K109" s="15"/>
      <c r="L109" s="15"/>
      <c r="M109" s="15"/>
      <c r="O109" s="7"/>
      <c r="P109" s="16"/>
    </row>
    <row r="110" spans="2:16" ht="15" customHeight="1" x14ac:dyDescent="0.25">
      <c r="B110" s="35"/>
      <c r="C110" s="29"/>
      <c r="D110" s="43" t="s">
        <v>9</v>
      </c>
      <c r="E110" s="44">
        <v>65</v>
      </c>
      <c r="F110" s="51"/>
      <c r="G110" s="45">
        <v>200</v>
      </c>
      <c r="H110" s="46">
        <f t="shared" si="8"/>
        <v>0</v>
      </c>
      <c r="I110" s="15"/>
      <c r="J110" s="15"/>
      <c r="K110" s="15"/>
      <c r="L110" s="15"/>
      <c r="M110" s="15"/>
      <c r="O110" s="7"/>
      <c r="P110" s="16"/>
    </row>
    <row r="111" spans="2:16" ht="6" customHeight="1" x14ac:dyDescent="0.25">
      <c r="B111" s="35"/>
      <c r="C111" s="29"/>
      <c r="D111" s="36"/>
      <c r="E111" s="47"/>
      <c r="F111" s="49"/>
      <c r="G111" s="33"/>
      <c r="H111" s="38"/>
      <c r="I111" s="15"/>
      <c r="J111" s="15"/>
      <c r="K111" s="15"/>
      <c r="L111" s="15"/>
      <c r="M111" s="15"/>
      <c r="O111" s="7"/>
      <c r="P111" s="16"/>
    </row>
    <row r="112" spans="2:16" ht="15" customHeight="1" x14ac:dyDescent="0.25">
      <c r="B112" s="35">
        <v>26</v>
      </c>
      <c r="C112" s="29" t="s">
        <v>41</v>
      </c>
      <c r="D112" s="36"/>
      <c r="E112" s="47"/>
      <c r="F112" s="49"/>
      <c r="G112" s="33"/>
      <c r="H112" s="38"/>
      <c r="I112" s="15"/>
      <c r="J112" s="15"/>
      <c r="K112" s="15"/>
      <c r="L112" s="15"/>
      <c r="M112" s="15"/>
      <c r="O112" s="7"/>
      <c r="P112" s="16"/>
    </row>
    <row r="113" spans="2:16" ht="15" customHeight="1" x14ac:dyDescent="0.25">
      <c r="B113" s="35"/>
      <c r="C113" s="29"/>
      <c r="D113" s="39" t="s">
        <v>8</v>
      </c>
      <c r="E113" s="24">
        <v>90</v>
      </c>
      <c r="F113" s="50"/>
      <c r="G113" s="41">
        <v>200</v>
      </c>
      <c r="H113" s="42">
        <f t="shared" ref="H113:H114" si="9">+G113*F113</f>
        <v>0</v>
      </c>
      <c r="I113" s="15"/>
      <c r="J113" s="15"/>
      <c r="K113" s="15"/>
      <c r="L113" s="15"/>
      <c r="M113" s="15"/>
      <c r="O113" s="7"/>
      <c r="P113" s="16"/>
    </row>
    <row r="114" spans="2:16" ht="15" customHeight="1" x14ac:dyDescent="0.25">
      <c r="B114" s="35"/>
      <c r="C114" s="29"/>
      <c r="D114" s="43" t="s">
        <v>9</v>
      </c>
      <c r="E114" s="44">
        <v>80</v>
      </c>
      <c r="F114" s="51"/>
      <c r="G114" s="45">
        <v>200</v>
      </c>
      <c r="H114" s="46">
        <f t="shared" si="9"/>
        <v>0</v>
      </c>
      <c r="I114" s="15"/>
      <c r="J114" s="15"/>
      <c r="K114" s="15"/>
      <c r="L114" s="15"/>
      <c r="M114" s="15"/>
      <c r="O114" s="7"/>
      <c r="P114" s="16"/>
    </row>
    <row r="115" spans="2:16" x14ac:dyDescent="0.25">
      <c r="B115" s="35">
        <v>27</v>
      </c>
      <c r="C115" s="29" t="s">
        <v>42</v>
      </c>
      <c r="D115" s="36"/>
      <c r="E115" s="47"/>
      <c r="F115" s="49"/>
      <c r="G115" s="33"/>
      <c r="H115" s="38"/>
      <c r="I115" s="15"/>
      <c r="J115" s="15"/>
      <c r="K115" s="15"/>
      <c r="L115" s="15"/>
      <c r="M115" s="15"/>
      <c r="O115" s="7"/>
      <c r="P115" s="16"/>
    </row>
    <row r="116" spans="2:16" x14ac:dyDescent="0.25">
      <c r="B116" s="35"/>
      <c r="C116" s="29"/>
      <c r="D116" s="39" t="s">
        <v>8</v>
      </c>
      <c r="E116" s="24">
        <v>110</v>
      </c>
      <c r="F116" s="50"/>
      <c r="G116" s="41">
        <v>200</v>
      </c>
      <c r="H116" s="42">
        <f t="shared" si="4"/>
        <v>0</v>
      </c>
      <c r="I116" s="15"/>
      <c r="J116" s="15"/>
      <c r="K116" s="17"/>
      <c r="L116" s="17"/>
      <c r="M116" s="17"/>
      <c r="N116" s="9"/>
      <c r="O116" s="9"/>
      <c r="P116" s="18"/>
    </row>
    <row r="117" spans="2:16" x14ac:dyDescent="0.25">
      <c r="B117" s="35"/>
      <c r="C117" s="29"/>
      <c r="D117" s="43" t="s">
        <v>9</v>
      </c>
      <c r="E117" s="44">
        <v>100</v>
      </c>
      <c r="F117" s="51"/>
      <c r="G117" s="45">
        <v>200</v>
      </c>
      <c r="H117" s="46">
        <f t="shared" si="4"/>
        <v>0</v>
      </c>
      <c r="I117" s="15"/>
      <c r="J117" s="15"/>
      <c r="K117" s="15"/>
      <c r="L117" s="15"/>
      <c r="M117" s="15"/>
      <c r="N117" s="7"/>
      <c r="O117" s="7"/>
      <c r="P117" s="16"/>
    </row>
    <row r="118" spans="2:16" ht="6" customHeight="1" x14ac:dyDescent="0.25">
      <c r="B118" s="53"/>
      <c r="C118" s="54"/>
      <c r="D118" s="55"/>
      <c r="E118" s="56"/>
      <c r="F118" s="57"/>
      <c r="G118" s="58"/>
      <c r="H118" s="59"/>
    </row>
    <row r="119" spans="2:16" ht="7.5" customHeight="1" thickBot="1" x14ac:dyDescent="0.3">
      <c r="D119" s="5"/>
    </row>
    <row r="120" spans="2:16" ht="25.5" customHeight="1" thickBot="1" x14ac:dyDescent="0.3">
      <c r="B120" s="66"/>
      <c r="C120" s="66"/>
      <c r="D120" s="66"/>
      <c r="E120" s="66"/>
      <c r="F120" s="11"/>
      <c r="G120" s="61" t="s">
        <v>37</v>
      </c>
      <c r="H120" s="60">
        <f>SUM(H8:H118)</f>
        <v>0</v>
      </c>
    </row>
    <row r="121" spans="2:16" ht="6" customHeight="1" thickBot="1" x14ac:dyDescent="0.3">
      <c r="B121" s="10"/>
      <c r="C121" s="10"/>
      <c r="D121" s="10"/>
      <c r="E121" s="10"/>
      <c r="F121" s="11"/>
      <c r="G121" s="61"/>
      <c r="H121" s="62"/>
    </row>
    <row r="122" spans="2:16" ht="15.75" thickBot="1" x14ac:dyDescent="0.3">
      <c r="F122" s="63" t="s">
        <v>38</v>
      </c>
      <c r="G122" s="64"/>
      <c r="H122" s="65"/>
    </row>
  </sheetData>
  <mergeCells count="5">
    <mergeCell ref="B120:E120"/>
    <mergeCell ref="B4:D4"/>
    <mergeCell ref="B5:D5"/>
    <mergeCell ref="B2:H3"/>
    <mergeCell ref="F122:H122"/>
  </mergeCells>
  <pageMargins left="0.7" right="0.7" top="0.75" bottom="0.75" header="0.3" footer="0.3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89877EDAA77D40B0E2084F4C49E45A" ma:contentTypeVersion="15" ma:contentTypeDescription="Een nieuw document maken." ma:contentTypeScope="" ma:versionID="bef14f6ba7704c6be59688b603f133dd">
  <xsd:schema xmlns:xsd="http://www.w3.org/2001/XMLSchema" xmlns:xs="http://www.w3.org/2001/XMLSchema" xmlns:p="http://schemas.microsoft.com/office/2006/metadata/properties" xmlns:ns2="81d8d315-5c27-498a-814b-29eabcac6a43" xmlns:ns3="00946752-5514-4cff-9906-054ea5e5651f" targetNamespace="http://schemas.microsoft.com/office/2006/metadata/properties" ma:root="true" ma:fieldsID="aaf7518f1f9f9e6e1cc80cd4a74c6f82" ns2:_="" ns3:_="">
    <xsd:import namespace="81d8d315-5c27-498a-814b-29eabcac6a43"/>
    <xsd:import namespace="00946752-5514-4cff-9906-054ea5e56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8d315-5c27-498a-814b-29eabcac6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d002cb97-f9ae-40f4-a62f-9ee51fa9d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46752-5514-4cff-9906-054ea5e5651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23828d1-da5d-4976-9d61-cb8f73177e4b}" ma:internalName="TaxCatchAll" ma:showField="CatchAllData" ma:web="00946752-5514-4cff-9906-054ea5e565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946752-5514-4cff-9906-054ea5e5651f" xsi:nil="true"/>
    <lcf76f155ced4ddcb4097134ff3c332f xmlns="81d8d315-5c27-498a-814b-29eabcac6a4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2A4417A-BC69-435A-AA99-E4D813CB5BAB}"/>
</file>

<file path=customXml/itemProps2.xml><?xml version="1.0" encoding="utf-8"?>
<ds:datastoreItem xmlns:ds="http://schemas.openxmlformats.org/officeDocument/2006/customXml" ds:itemID="{68D7E8E8-7890-4F62-91BD-39AE48A561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E76887-FD53-4325-A567-42A590255884}">
  <ds:schemaRefs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78b7bb19-c402-487c-9e89-8d0725519371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Perceel A</vt:lpstr>
      <vt:lpstr>Perceel 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Barzilaij, Leonie</dc:creator>
  <cp:keywords/>
  <dc:description/>
  <cp:lastModifiedBy>Barzilaij, Leonie</cp:lastModifiedBy>
  <cp:revision/>
  <cp:lastPrinted>2025-01-13T10:40:33Z</cp:lastPrinted>
  <dcterms:created xsi:type="dcterms:W3CDTF">2024-11-27T08:59:51Z</dcterms:created>
  <dcterms:modified xsi:type="dcterms:W3CDTF">2025-02-06T12:02:22Z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0x010100CB89877EDAA77D40B0E2084F4C49E45A</vt:lpwstr>
  </property>
</Properties>
</file>